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635" windowHeight="12585" activeTab="6"/>
  </bookViews>
  <sheets>
    <sheet name="Прил.1" sheetId="5" r:id="rId1"/>
    <sheet name="Прил.2" sheetId="1" r:id="rId2"/>
    <sheet name="Прил.3" sheetId="6" r:id="rId3"/>
    <sheet name="Прил.4" sheetId="7" r:id="rId4"/>
    <sheet name="Прил.5" sheetId="2" r:id="rId5"/>
    <sheet name="Прил.6" sheetId="3" r:id="rId6"/>
    <sheet name="Прил.7" sheetId="4" r:id="rId7"/>
  </sheets>
  <externalReferences>
    <externalReference r:id="rId8"/>
  </externalReferences>
  <definedNames>
    <definedName name="_xlnm._FilterDatabase" localSheetId="0" hidden="1">Прил.1!$A$13:$L$46</definedName>
    <definedName name="_xlnm._FilterDatabase" localSheetId="1" hidden="1">Прил.2!$A$15:$D$15</definedName>
    <definedName name="_xlnm._FilterDatabase" localSheetId="2" hidden="1">Прил.3!$A$10:$J$18</definedName>
    <definedName name="_xlnm._FilterDatabase" localSheetId="3" hidden="1">Прил.4!$A$10:$J$18</definedName>
    <definedName name="_xlnm._FilterDatabase" localSheetId="4" hidden="1">Прил.5!$A$11:$K$20</definedName>
    <definedName name="Z_754BA2B9_92C8_4608_8D67_96BC5C16664E_.wvu.FilterData" localSheetId="4" hidden="1">Прил.5!$B$11:$CX$11</definedName>
    <definedName name="Z_754BA2B9_92C8_4608_8D67_96BC5C16664E_.wvu.PrintTitles" localSheetId="4" hidden="1">Прил.5!$6:$11</definedName>
    <definedName name="Z_9067D43C_8CF0_48E5_8C1B_7DFA94892381_.wvu.FilterData" localSheetId="4" hidden="1">Прил.5!$B$11:$CW$11</definedName>
    <definedName name="Z_9067D43C_8CF0_48E5_8C1B_7DFA94892381_.wvu.PrintTitles" localSheetId="4" hidden="1">Прил.5!$6:$11</definedName>
    <definedName name="Z_D412A697_6196_4CD3_B8DF_C1AA2A0F2DD2_.wvu.FilterData" localSheetId="4" hidden="1">Прил.5!$B$11:$CW$11</definedName>
    <definedName name="Z_DE2761FC_B87B_442B_8CE1_F507E8AF476B_.wvu.FilterData" localSheetId="4" hidden="1">Прил.5!$B$11:$CX$11</definedName>
    <definedName name="Z_DEEA3186_5E7C_4B49_A323_6511047D2DAC_.wvu.FilterData" localSheetId="4" hidden="1">Прил.5!$B$11:$CW$11</definedName>
    <definedName name="Z_DEEA3186_5E7C_4B49_A323_6511047D2DAC_.wvu.PrintTitles" localSheetId="4" hidden="1">Прил.5!$6:$11</definedName>
    <definedName name="Z_E6862595_AEA9_4563_8AED_64A09353D7BA_.wvu.FilterData" localSheetId="4" hidden="1">Прил.5!$B$11:$CW$11</definedName>
    <definedName name="Z_E6862595_AEA9_4563_8AED_64A09353D7BA_.wvu.PrintTitles" localSheetId="4" hidden="1">Прил.5!$6:$11</definedName>
    <definedName name="_xlnm.Print_Titles" localSheetId="2">Прил.3!$8:$10</definedName>
    <definedName name="_xlnm.Print_Titles" localSheetId="3">Прил.4!$8:$10</definedName>
    <definedName name="_xlnm.Print_Titles" localSheetId="4">Прил.5!$9:$11</definedName>
    <definedName name="_xlnm.Print_Area" localSheetId="2">Прил.3!$A$1:$J$20</definedName>
    <definedName name="_xlnm.Print_Area" localSheetId="3">Прил.4!$A$1:$J$20</definedName>
    <definedName name="_xlnm.Print_Area" localSheetId="4">Прил.5!$A$1:$L$20</definedName>
  </definedNames>
  <calcPr calcId="125725"/>
</workbook>
</file>

<file path=xl/calcChain.xml><?xml version="1.0" encoding="utf-8"?>
<calcChain xmlns="http://schemas.openxmlformats.org/spreadsheetml/2006/main">
  <c r="W44" i="5"/>
  <c r="X44" s="1"/>
  <c r="U44"/>
  <c r="W43"/>
  <c r="X43" s="1"/>
  <c r="U43"/>
  <c r="W42"/>
  <c r="X42" s="1"/>
  <c r="U42"/>
  <c r="W41"/>
  <c r="X41" s="1"/>
  <c r="U41"/>
  <c r="W40"/>
  <c r="X40" s="1"/>
  <c r="U40"/>
  <c r="W39"/>
  <c r="X39" s="1"/>
  <c r="U39"/>
  <c r="X38"/>
  <c r="W38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X22"/>
  <c r="W22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K14" i="1"/>
</calcChain>
</file>

<file path=xl/sharedStrings.xml><?xml version="1.0" encoding="utf-8"?>
<sst xmlns="http://schemas.openxmlformats.org/spreadsheetml/2006/main" count="641" uniqueCount="266">
  <si>
    <t>к Тарифному соглашению на 2023 год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</si>
  <si>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</si>
  <si>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Действует с 01.07.2023</t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</si>
  <si>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</si>
  <si>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</si>
  <si>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</si>
  <si>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</si>
  <si>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</si>
  <si>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</si>
  <si>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ВСЕГО</t>
  </si>
  <si>
    <t>Наименование</t>
  </si>
  <si>
    <t>Код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</si>
  <si>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</si>
  <si>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</si>
  <si>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</si>
  <si>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</si>
  <si>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</si>
  <si>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</si>
  <si>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ГОБУЗ "МОКБ им. П.А. Баяндина"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</si>
  <si>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</si>
  <si>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</si>
  <si>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</si>
  <si>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</si>
  <si>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</si>
  <si>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</si>
  <si>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</si>
  <si>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</si>
  <si>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</si>
  <si>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</si>
  <si>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</si>
  <si>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</si>
  <si>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</si>
  <si>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</si>
  <si>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</si>
  <si>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</si>
  <si>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</si>
  <si>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</si>
  <si>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</si>
  <si>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</si>
  <si>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</si>
  <si>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</si>
  <si>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</si>
  <si>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</si>
  <si>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</si>
  <si>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</si>
  <si>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</si>
  <si>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</si>
  <si>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030</t>
  </si>
  <si>
    <t>ФГБУЗ "МСЧ № 118" ФМБА России</t>
  </si>
  <si>
    <t>037</t>
  </si>
  <si>
    <t>ФГБУЗ "ЦМСЧ № 120" ФМБА России</t>
  </si>
  <si>
    <t>038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</si>
  <si>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</si>
  <si>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</si>
  <si>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</si>
  <si>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</si>
  <si>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</si>
  <si>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</si>
  <si>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</si>
  <si>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</si>
  <si>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Поправочный коэффициент</t>
  </si>
  <si>
    <t>Приложение №2</t>
  </si>
  <si>
    <t>к Дополнительному соглашению к Тарифному соглашению на 2023 год</t>
  </si>
  <si>
    <t>Приложение №1</t>
  </si>
  <si>
    <t>Первичная медико-санитарная помощь в амбулаторных условиях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</si>
  <si>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</si>
  <si>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</si>
  <si>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</si>
  <si>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</si>
  <si>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</si>
  <si>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</si>
  <si>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</si>
  <si>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</si>
  <si>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взрослые</t>
  </si>
  <si>
    <t>дети</t>
  </si>
  <si>
    <t>ВКЛЮЧИТЬ с 01.05.2023:</t>
  </si>
  <si>
    <t>Консультативно-диагностический центр (отделение)</t>
  </si>
  <si>
    <t xml:space="preserve">Оториноларингология                                </t>
  </si>
  <si>
    <t>B04.046.001</t>
  </si>
  <si>
    <t xml:space="preserve">Диспансерный приём врача сурдолога-оториноларинголога </t>
  </si>
  <si>
    <t>340</t>
  </si>
  <si>
    <t>посещение в составе диспансерного наблюдения первичное</t>
  </si>
  <si>
    <t>1</t>
  </si>
  <si>
    <t>341</t>
  </si>
  <si>
    <t>посещение в составе диспансерного наблюдения повторное</t>
  </si>
  <si>
    <t>342</t>
  </si>
  <si>
    <t>диспансерное наблюдение</t>
  </si>
  <si>
    <t>»</t>
  </si>
  <si>
    <t>«Приложение № 2.3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</si>
  <si>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</si>
  <si>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</si>
  <si>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</si>
  <si>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</si>
  <si>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</si>
  <si>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</si>
  <si>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ГОБУЗ "МОССМП"</t>
  </si>
  <si>
    <t>ФГБУЗ "МСЧ № 118" ФМБА</t>
  </si>
  <si>
    <t>ФГБУЗ "ЦМСЧ № 120" ФМБА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</si>
  <si>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</si>
  <si>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Структурное подразделение, которое может оказывать услугу:</t>
  </si>
  <si>
    <t>Станция (подстанция, пост)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</si>
  <si>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</si>
  <si>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</si>
  <si>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</si>
  <si>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</si>
  <si>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Поправочный коэфициент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</si>
  <si>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</si>
  <si>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</si>
  <si>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</si>
  <si>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</si>
  <si>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t>Приложение №3</t>
  </si>
  <si>
    <t>Приложение №4</t>
  </si>
  <si>
    <t>«Приложение № 4.2</t>
  </si>
  <si>
    <t>«Приложение № 4.3</t>
  </si>
  <si>
    <r>
      <t>Размер базового подушевого норматива финансирования 
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
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</si>
  <si>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t>Акушерство и гинекология</t>
  </si>
  <si>
    <t>B01.001.004</t>
  </si>
  <si>
    <t xml:space="preserve">Приём врача-акушера-гинеколога беременной первичный </t>
  </si>
  <si>
    <t>посещение в составе обращения первичное</t>
  </si>
  <si>
    <t>наблюдение беременной из группы высокого акушерского риска</t>
  </si>
  <si>
    <t>B01.001.005</t>
  </si>
  <si>
    <t xml:space="preserve">Приём врача-акушера-гинеколога беременной повторный </t>
  </si>
  <si>
    <t>посещение в составе обращения повторное</t>
  </si>
  <si>
    <t>-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</si>
  <si>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</si>
  <si>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01.05.2023</t>
  </si>
  <si>
    <t>Справочно:
среднегодовой размер ФОФАП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</si>
  <si>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</si>
  <si>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</si>
  <si>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</si>
  <si>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</si>
  <si>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</si>
  <si>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</si>
  <si>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</si>
  <si>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</si>
  <si>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</si>
  <si>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13</t>
  </si>
  <si>
    <t>Район / 
городской округ</t>
  </si>
  <si>
    <t>Населенный пункт</t>
  </si>
  <si>
    <t>3</t>
  </si>
  <si>
    <t>4</t>
  </si>
  <si>
    <t>6</t>
  </si>
  <si>
    <t>7</t>
  </si>
  <si>
    <t>9</t>
  </si>
  <si>
    <t>10</t>
  </si>
  <si>
    <t>11</t>
  </si>
  <si>
    <t>12</t>
  </si>
  <si>
    <t>Мурманская область</t>
  </si>
  <si>
    <t>×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</si>
  <si>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</si>
  <si>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</si>
  <si>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</si>
  <si>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</si>
  <si>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</si>
  <si>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</si>
  <si>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</si>
  <si>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</si>
  <si>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</si>
  <si>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</si>
  <si>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2.1</t>
  </si>
  <si>
    <t>Кандалакшский р-н</t>
  </si>
  <si>
    <t xml:space="preserve">с. Лувеньга </t>
  </si>
  <si>
    <t>II - от 100 до 900 жителей</t>
  </si>
  <si>
    <t>соответствует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</si>
  <si>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</si>
  <si>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</si>
  <si>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</si>
  <si>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</si>
  <si>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</si>
  <si>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</si>
  <si>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</si>
  <si>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</si>
  <si>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</si>
  <si>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</si>
  <si>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</si>
  <si>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</si>
  <si>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</si>
  <si>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</si>
  <si>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</si>
  <si>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</si>
  <si>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</si>
  <si>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</si>
  <si>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</si>
  <si>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</si>
  <si>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</si>
  <si>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</si>
  <si>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</si>
  <si>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</si>
  <si>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</si>
  <si>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</si>
  <si>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</si>
  <si>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</si>
  <si>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</si>
  <si>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</si>
  <si>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</si>
  <si>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</si>
  <si>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</si>
  <si>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</si>
  <si>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</si>
  <si>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4.1</t>
  </si>
  <si>
    <t>Ловозерский р-н</t>
  </si>
  <si>
    <t>с. Краснощелье</t>
  </si>
  <si>
    <t>5</t>
  </si>
  <si>
    <t>5.1</t>
  </si>
  <si>
    <t>Ковдорский р-н</t>
  </si>
  <si>
    <t>н.п. Лейпи</t>
  </si>
  <si>
    <t>5.2</t>
  </si>
  <si>
    <t>с. Ёна</t>
  </si>
  <si>
    <t>6.1</t>
  </si>
  <si>
    <t>Печенгский р-н</t>
  </si>
  <si>
    <t>п. Корзуново</t>
  </si>
  <si>
    <t>п. Раякоски</t>
  </si>
  <si>
    <t>7.1</t>
  </si>
  <si>
    <t>ГОБУЗ "ЦРБ ЗАТО г. Североморск"</t>
  </si>
  <si>
    <t>ЗАТО г. Североморск</t>
  </si>
  <si>
    <t>п. Щукозеро</t>
  </si>
  <si>
    <t>Приложение №5</t>
  </si>
  <si>
    <t>«Приложение № 2.2</t>
  </si>
  <si>
    <t>ИЗМЕНЕНИЯ</t>
  </si>
  <si>
    <t>в приложение 2.5 "Тарифы на посещение"</t>
  </si>
  <si>
    <t>B01.001.001</t>
  </si>
  <si>
    <t xml:space="preserve">Приём врача-акушера-гинеколога первичный </t>
  </si>
  <si>
    <t>специализированный прием при направлении на ВРТ</t>
  </si>
  <si>
    <t>B01.001.002</t>
  </si>
  <si>
    <t xml:space="preserve">Приём врача-акушера-гинеколога повторный 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</si>
  <si>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</si>
  <si>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</si>
  <si>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</si>
  <si>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</si>
  <si>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</si>
  <si>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</si>
  <si>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код</t>
  </si>
  <si>
    <t>наименование медицинской услуги/
тарифно-отчётной группы</t>
  </si>
  <si>
    <t>наименование</t>
  </si>
  <si>
    <t>8</t>
  </si>
  <si>
    <t>000</t>
  </si>
  <si>
    <t>без уточнений</t>
  </si>
  <si>
    <t>услуга</t>
  </si>
  <si>
    <t>0300000</t>
  </si>
  <si>
    <t>ЭНДОСКОПИЧЕСКАЯ ДИАГНОСТИКА</t>
  </si>
  <si>
    <t xml:space="preserve">A03.08.001.001 </t>
  </si>
  <si>
    <t>Видеоларингоскопия</t>
  </si>
  <si>
    <t>216, 950</t>
  </si>
  <si>
    <t>950</t>
  </si>
  <si>
    <t>A03.19.001</t>
  </si>
  <si>
    <t>Аноскопия</t>
  </si>
  <si>
    <t>A03.20.001</t>
  </si>
  <si>
    <t>Кольпоскопия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</si>
  <si>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</si>
  <si>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</si>
  <si>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</si>
  <si>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</si>
  <si>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</si>
  <si>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</si>
  <si>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</si>
  <si>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_____________________________________________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</si>
  <si>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</si>
  <si>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Тариф 
на единицу объёма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</si>
  <si>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</si>
  <si>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</si>
  <si>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№6</t>
  </si>
  <si>
    <t>Приложение №7</t>
  </si>
  <si>
    <t>в приложение 2.4 "Тарифы на простые медицинские услуги"</t>
  </si>
  <si>
    <t>от 25.05.2023 №5</t>
  </si>
  <si>
    <t>ИСКЛЮЧИТЬ с 01.06.2023:</t>
  </si>
  <si>
    <t>ВКЛЮЧИТЬ с 01.06.2023:</t>
  </si>
</sst>
</file>

<file path=xl/styles.xml><?xml version="1.0" encoding="utf-8"?>
<styleSheet xmlns="http://schemas.openxmlformats.org/spreadsheetml/2006/main">
  <numFmts count="7">
    <numFmt numFmtId="164" formatCode="0.0000000"/>
    <numFmt numFmtId="165" formatCode="#,##0.000"/>
    <numFmt numFmtId="166" formatCode="#,##0.0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"/>
    <numFmt numFmtId="170" formatCode="0.0000"/>
  </numFmts>
  <fonts count="75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vertAlign val="subscript"/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b/>
      <sz val="12"/>
      <name val="Cambria"/>
      <family val="1"/>
      <charset val="204"/>
    </font>
    <font>
      <b/>
      <i/>
      <sz val="14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2"/>
      <name val="Symbol"/>
      <family val="1"/>
      <charset val="2"/>
    </font>
    <font>
      <b/>
      <sz val="16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4"/>
      <color theme="4"/>
      <name val="Cambria"/>
      <family val="1"/>
      <charset val="204"/>
      <scheme val="major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1"/>
      <name val="Cambria"/>
      <family val="1"/>
      <charset val="204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rgb="FFFF000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6">
    <xf numFmtId="0" fontId="0" fillId="0" borderId="0"/>
    <xf numFmtId="0" fontId="6" fillId="0" borderId="0"/>
    <xf numFmtId="0" fontId="2" fillId="0" borderId="0"/>
    <xf numFmtId="0" fontId="6" fillId="0" borderId="0"/>
    <xf numFmtId="0" fontId="19" fillId="0" borderId="0"/>
    <xf numFmtId="167" fontId="20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0" fillId="0" borderId="0">
      <alignment vertical="top"/>
    </xf>
    <xf numFmtId="0" fontId="21" fillId="0" borderId="0"/>
    <xf numFmtId="0" fontId="21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3" fillId="0" borderId="0">
      <alignment vertical="top"/>
    </xf>
    <xf numFmtId="0" fontId="22" fillId="0" borderId="0"/>
    <xf numFmtId="0" fontId="2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6" fillId="0" borderId="0"/>
    <xf numFmtId="9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9" fillId="0" borderId="0"/>
  </cellStyleXfs>
  <cellXfs count="2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 applyBorder="1"/>
    <xf numFmtId="164" fontId="3" fillId="0" borderId="0" xfId="0" applyNumberFormat="1" applyFont="1"/>
    <xf numFmtId="0" fontId="3" fillId="0" borderId="0" xfId="0" applyFont="1" applyBorder="1"/>
    <xf numFmtId="165" fontId="9" fillId="2" borderId="1" xfId="2" applyNumberFormat="1" applyFont="1" applyFill="1" applyBorder="1" applyAlignment="1">
      <alignment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1" xfId="3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6" fillId="3" borderId="1" xfId="3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vertical="center" wrapText="1"/>
    </xf>
    <xf numFmtId="49" fontId="18" fillId="3" borderId="1" xfId="2" applyNumberFormat="1" applyFont="1" applyFill="1" applyBorder="1" applyAlignment="1">
      <alignment horizontal="center" vertical="center" wrapText="1"/>
    </xf>
    <xf numFmtId="166" fontId="16" fillId="3" borderId="2" xfId="2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3" fillId="0" borderId="6" xfId="0" applyFont="1" applyBorder="1"/>
    <xf numFmtId="0" fontId="21" fillId="0" borderId="0" xfId="20" applyFont="1"/>
    <xf numFmtId="0" fontId="25" fillId="0" borderId="0" xfId="20" applyFont="1" applyFill="1" applyAlignment="1">
      <alignment horizontal="center" vertical="center"/>
    </xf>
    <xf numFmtId="0" fontId="26" fillId="0" borderId="0" xfId="20" applyFont="1" applyFill="1" applyAlignment="1">
      <alignment horizontal="center" vertical="center"/>
    </xf>
    <xf numFmtId="0" fontId="25" fillId="0" borderId="0" xfId="20" applyFont="1" applyAlignment="1">
      <alignment horizontal="center" vertical="center"/>
    </xf>
    <xf numFmtId="0" fontId="27" fillId="0" borderId="0" xfId="0" applyFont="1" applyFill="1" applyAlignment="1">
      <alignment horizontal="right" vertical="top"/>
    </xf>
    <xf numFmtId="0" fontId="3" fillId="0" borderId="0" xfId="20" applyFont="1"/>
    <xf numFmtId="0" fontId="4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0" fontId="28" fillId="0" borderId="0" xfId="20" applyFont="1" applyAlignment="1">
      <alignment horizontal="center" vertical="center"/>
    </xf>
    <xf numFmtId="0" fontId="15" fillId="2" borderId="4" xfId="20" applyFont="1" applyFill="1" applyBorder="1" applyAlignment="1">
      <alignment horizontal="center" vertical="center" wrapText="1"/>
    </xf>
    <xf numFmtId="0" fontId="15" fillId="2" borderId="1" xfId="20" applyFont="1" applyFill="1" applyBorder="1" applyAlignment="1">
      <alignment horizontal="center" vertical="center" wrapText="1"/>
    </xf>
    <xf numFmtId="0" fontId="15" fillId="2" borderId="1" xfId="145" applyFont="1" applyFill="1" applyBorder="1" applyAlignment="1">
      <alignment horizontal="center" vertical="center" wrapText="1"/>
    </xf>
    <xf numFmtId="0" fontId="15" fillId="0" borderId="0" xfId="20" applyFont="1" applyAlignment="1">
      <alignment horizontal="center" vertical="center"/>
    </xf>
    <xf numFmtId="0" fontId="31" fillId="0" borderId="0" xfId="20" applyFont="1"/>
    <xf numFmtId="0" fontId="32" fillId="0" borderId="4" xfId="20" applyFont="1" applyFill="1" applyBorder="1" applyAlignment="1">
      <alignment horizontal="center" vertical="center"/>
    </xf>
    <xf numFmtId="0" fontId="33" fillId="0" borderId="0" xfId="20" applyFont="1" applyAlignment="1">
      <alignment horizontal="center" vertical="center"/>
    </xf>
    <xf numFmtId="0" fontId="34" fillId="0" borderId="0" xfId="20" applyFont="1"/>
    <xf numFmtId="0" fontId="35" fillId="3" borderId="1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vertical="center"/>
    </xf>
    <xf numFmtId="0" fontId="36" fillId="3" borderId="3" xfId="0" applyFont="1" applyFill="1" applyBorder="1" applyAlignment="1">
      <alignment vertical="center"/>
    </xf>
    <xf numFmtId="0" fontId="36" fillId="3" borderId="3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right" vertical="center"/>
    </xf>
    <xf numFmtId="0" fontId="35" fillId="3" borderId="3" xfId="0" applyFont="1" applyFill="1" applyBorder="1" applyAlignment="1">
      <alignment horizontal="center" vertical="center"/>
    </xf>
    <xf numFmtId="0" fontId="36" fillId="3" borderId="5" xfId="0" applyFont="1" applyFill="1" applyBorder="1" applyAlignment="1">
      <alignment vertical="center"/>
    </xf>
    <xf numFmtId="0" fontId="15" fillId="0" borderId="0" xfId="20" applyFont="1" applyFill="1" applyAlignment="1">
      <alignment horizontal="center" vertical="center"/>
    </xf>
    <xf numFmtId="49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1" fontId="25" fillId="0" borderId="1" xfId="20" applyNumberFormat="1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18" fillId="0" borderId="1" xfId="20" applyNumberFormat="1" applyFont="1" applyFill="1" applyBorder="1" applyAlignment="1">
      <alignment horizontal="center" vertical="center"/>
    </xf>
    <xf numFmtId="4" fontId="18" fillId="0" borderId="1" xfId="2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166" fontId="16" fillId="3" borderId="1" xfId="2" applyNumberFormat="1" applyFont="1" applyFill="1" applyBorder="1" applyAlignment="1">
      <alignment horizontal="center" vertical="center"/>
    </xf>
    <xf numFmtId="166" fontId="17" fillId="3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42" applyFont="1" applyBorder="1"/>
    <xf numFmtId="0" fontId="39" fillId="0" borderId="0" xfId="0" applyFont="1"/>
    <xf numFmtId="0" fontId="42" fillId="0" borderId="1" xfId="0" applyFont="1" applyFill="1" applyBorder="1" applyAlignment="1">
      <alignment horizontal="center" vertical="center" wrapText="1"/>
    </xf>
    <xf numFmtId="0" fontId="43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9" fillId="0" borderId="0" xfId="20" applyFont="1" applyFill="1" applyAlignment="1">
      <alignment horizontal="center" vertical="center"/>
    </xf>
    <xf numFmtId="0" fontId="50" fillId="0" borderId="0" xfId="20" applyFont="1" applyFill="1" applyAlignment="1">
      <alignment vertical="center"/>
    </xf>
    <xf numFmtId="0" fontId="49" fillId="0" borderId="0" xfId="20" applyFont="1" applyFill="1" applyAlignment="1">
      <alignment horizontal="right" vertical="center"/>
    </xf>
    <xf numFmtId="0" fontId="51" fillId="0" borderId="0" xfId="20" applyFont="1" applyFill="1" applyAlignment="1">
      <alignment horizontal="center" vertical="center"/>
    </xf>
    <xf numFmtId="0" fontId="52" fillId="0" borderId="0" xfId="20" applyFont="1" applyAlignment="1">
      <alignment horizontal="center" vertical="center"/>
    </xf>
    <xf numFmtId="0" fontId="53" fillId="0" borderId="0" xfId="20" applyFont="1" applyAlignment="1">
      <alignment vertical="center"/>
    </xf>
    <xf numFmtId="0" fontId="52" fillId="0" borderId="0" xfId="20" applyFont="1" applyAlignment="1">
      <alignment horizontal="right" vertical="center"/>
    </xf>
    <xf numFmtId="0" fontId="54" fillId="0" borderId="0" xfId="20" applyFont="1" applyAlignment="1">
      <alignment horizontal="center" vertical="center"/>
    </xf>
    <xf numFmtId="0" fontId="36" fillId="0" borderId="0" xfId="20" applyFont="1" applyAlignment="1">
      <alignment vertical="center"/>
    </xf>
    <xf numFmtId="0" fontId="54" fillId="0" borderId="0" xfId="20" applyFont="1" applyAlignment="1">
      <alignment horizontal="right" vertical="center"/>
    </xf>
    <xf numFmtId="4" fontId="18" fillId="0" borderId="0" xfId="20" applyNumberFormat="1" applyFont="1" applyAlignment="1">
      <alignment horizontal="center" vertical="center"/>
    </xf>
    <xf numFmtId="0" fontId="3" fillId="0" borderId="0" xfId="0" applyFont="1" applyBorder="1" applyAlignment="1">
      <alignment vertical="top"/>
    </xf>
    <xf numFmtId="4" fontId="44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44" fillId="3" borderId="1" xfId="0" applyNumberFormat="1" applyFont="1" applyFill="1" applyBorder="1" applyAlignment="1">
      <alignment horizontal="center" vertical="center"/>
    </xf>
    <xf numFmtId="169" fontId="17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5" fillId="0" borderId="0" xfId="51" applyFont="1" applyBorder="1"/>
    <xf numFmtId="0" fontId="5" fillId="0" borderId="0" xfId="53" applyFont="1" applyBorder="1"/>
    <xf numFmtId="0" fontId="3" fillId="0" borderId="0" xfId="2" applyFont="1"/>
    <xf numFmtId="0" fontId="0" fillId="0" borderId="0" xfId="0" applyAlignment="1">
      <alignment vertical="center"/>
    </xf>
    <xf numFmtId="49" fontId="3" fillId="0" borderId="0" xfId="2" applyNumberFormat="1" applyFont="1"/>
    <xf numFmtId="0" fontId="3" fillId="0" borderId="0" xfId="13" applyFont="1"/>
    <xf numFmtId="0" fontId="3" fillId="0" borderId="0" xfId="16" applyFont="1"/>
    <xf numFmtId="0" fontId="51" fillId="0" borderId="0" xfId="13" applyFont="1"/>
    <xf numFmtId="0" fontId="51" fillId="0" borderId="0" xfId="16" applyFont="1"/>
    <xf numFmtId="49" fontId="3" fillId="0" borderId="0" xfId="16" applyNumberFormat="1" applyFont="1"/>
    <xf numFmtId="0" fontId="14" fillId="0" borderId="0" xfId="13" applyFont="1"/>
    <xf numFmtId="0" fontId="14" fillId="0" borderId="0" xfId="16" applyFont="1"/>
    <xf numFmtId="0" fontId="51" fillId="2" borderId="1" xfId="16" applyFont="1" applyFill="1" applyBorder="1" applyAlignment="1">
      <alignment horizontal="center" vertical="center" wrapText="1"/>
    </xf>
    <xf numFmtId="49" fontId="51" fillId="2" borderId="1" xfId="16" applyNumberFormat="1" applyFont="1" applyFill="1" applyBorder="1" applyAlignment="1">
      <alignment horizontal="center" vertical="center" wrapText="1"/>
    </xf>
    <xf numFmtId="0" fontId="51" fillId="2" borderId="4" xfId="16" applyFont="1" applyFill="1" applyBorder="1" applyAlignment="1">
      <alignment horizontal="center" vertical="center" wrapText="1"/>
    </xf>
    <xf numFmtId="4" fontId="51" fillId="0" borderId="0" xfId="13" applyNumberFormat="1" applyFont="1" applyAlignment="1">
      <alignment vertical="center"/>
    </xf>
    <xf numFmtId="4" fontId="0" fillId="0" borderId="0" xfId="0" applyNumberFormat="1"/>
    <xf numFmtId="0" fontId="51" fillId="0" borderId="0" xfId="13" applyFont="1" applyAlignment="1">
      <alignment vertical="center"/>
    </xf>
    <xf numFmtId="49" fontId="14" fillId="0" borderId="1" xfId="16" applyNumberFormat="1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horizontal="center" vertical="center" wrapText="1"/>
    </xf>
    <xf numFmtId="49" fontId="14" fillId="0" borderId="1" xfId="13" applyNumberFormat="1" applyFont="1" applyFill="1" applyBorder="1" applyAlignment="1">
      <alignment horizontal="center" vertical="center" wrapText="1"/>
    </xf>
    <xf numFmtId="0" fontId="51" fillId="0" borderId="0" xfId="16" applyFont="1" applyAlignment="1">
      <alignment vertical="center"/>
    </xf>
    <xf numFmtId="49" fontId="59" fillId="3" borderId="1" xfId="13" applyNumberFormat="1" applyFont="1" applyFill="1" applyBorder="1" applyAlignment="1">
      <alignment horizontal="center" vertical="center"/>
    </xf>
    <xf numFmtId="0" fontId="59" fillId="3" borderId="1" xfId="13" applyFont="1" applyFill="1" applyBorder="1" applyAlignment="1">
      <alignment vertical="center"/>
    </xf>
    <xf numFmtId="3" fontId="59" fillId="3" borderId="1" xfId="13" applyNumberFormat="1" applyFont="1" applyFill="1" applyBorder="1" applyAlignment="1">
      <alignment horizontal="center" vertical="center"/>
    </xf>
    <xf numFmtId="0" fontId="60" fillId="3" borderId="1" xfId="13" applyFont="1" applyFill="1" applyBorder="1" applyAlignment="1">
      <alignment horizontal="center" vertical="center"/>
    </xf>
    <xf numFmtId="4" fontId="59" fillId="3" borderId="1" xfId="13" applyNumberFormat="1" applyFont="1" applyFill="1" applyBorder="1" applyAlignment="1">
      <alignment horizontal="center" vertical="center"/>
    </xf>
    <xf numFmtId="170" fontId="61" fillId="3" borderId="1" xfId="13" applyNumberFormat="1" applyFont="1" applyFill="1" applyBorder="1" applyAlignment="1">
      <alignment horizontal="center" vertical="center"/>
    </xf>
    <xf numFmtId="49" fontId="59" fillId="3" borderId="1" xfId="16" applyNumberFormat="1" applyFont="1" applyFill="1" applyBorder="1" applyAlignment="1">
      <alignment horizontal="center" vertical="center"/>
    </xf>
    <xf numFmtId="0" fontId="59" fillId="3" borderId="1" xfId="16" applyFont="1" applyFill="1" applyBorder="1" applyAlignment="1">
      <alignment vertical="center"/>
    </xf>
    <xf numFmtId="0" fontId="60" fillId="3" borderId="1" xfId="16" applyFont="1" applyFill="1" applyBorder="1" applyAlignment="1">
      <alignment horizontal="center" vertical="center"/>
    </xf>
    <xf numFmtId="3" fontId="59" fillId="3" borderId="1" xfId="16" applyNumberFormat="1" applyFont="1" applyFill="1" applyBorder="1" applyAlignment="1">
      <alignment horizontal="center" vertical="center"/>
    </xf>
    <xf numFmtId="4" fontId="59" fillId="3" borderId="1" xfId="16" applyNumberFormat="1" applyFont="1" applyFill="1" applyBorder="1" applyAlignment="1">
      <alignment horizontal="center" vertical="center"/>
    </xf>
    <xf numFmtId="170" fontId="61" fillId="3" borderId="1" xfId="16" applyNumberFormat="1" applyFont="1" applyFill="1" applyBorder="1" applyAlignment="1">
      <alignment horizontal="center" vertical="center"/>
    </xf>
    <xf numFmtId="49" fontId="25" fillId="0" borderId="1" xfId="16" applyNumberFormat="1" applyFont="1" applyBorder="1" applyAlignment="1">
      <alignment horizontal="center" vertical="center"/>
    </xf>
    <xf numFmtId="0" fontId="25" fillId="0" borderId="1" xfId="16" applyFont="1" applyBorder="1" applyAlignment="1">
      <alignment vertical="center"/>
    </xf>
    <xf numFmtId="3" fontId="25" fillId="0" borderId="1" xfId="16" applyNumberFormat="1" applyFont="1" applyBorder="1" applyAlignment="1">
      <alignment horizontal="center" vertical="center"/>
    </xf>
    <xf numFmtId="4" fontId="25" fillId="0" borderId="1" xfId="16" applyNumberFormat="1" applyFont="1" applyBorder="1" applyAlignment="1">
      <alignment horizontal="center" vertical="center"/>
    </xf>
    <xf numFmtId="0" fontId="50" fillId="0" borderId="1" xfId="16" applyFont="1" applyBorder="1" applyAlignment="1">
      <alignment horizontal="center" vertical="center"/>
    </xf>
    <xf numFmtId="0" fontId="62" fillId="0" borderId="1" xfId="16" applyFont="1" applyBorder="1" applyAlignment="1">
      <alignment horizontal="center" vertical="center"/>
    </xf>
    <xf numFmtId="170" fontId="25" fillId="0" borderId="1" xfId="16" applyNumberFormat="1" applyFont="1" applyBorder="1" applyAlignment="1">
      <alignment horizontal="center" vertical="center"/>
    </xf>
    <xf numFmtId="4" fontId="25" fillId="0" borderId="1" xfId="13" applyNumberFormat="1" applyFont="1" applyBorder="1" applyAlignment="1">
      <alignment horizontal="center" vertical="center"/>
    </xf>
    <xf numFmtId="49" fontId="26" fillId="3" borderId="1" xfId="16" applyNumberFormat="1" applyFont="1" applyFill="1" applyBorder="1" applyAlignment="1">
      <alignment horizontal="center" vertical="center"/>
    </xf>
    <xf numFmtId="0" fontId="26" fillId="3" borderId="1" xfId="16" applyFont="1" applyFill="1" applyBorder="1" applyAlignment="1">
      <alignment vertical="center"/>
    </xf>
    <xf numFmtId="0" fontId="61" fillId="3" borderId="1" xfId="16" applyFont="1" applyFill="1" applyBorder="1" applyAlignment="1">
      <alignment horizontal="center" vertical="center"/>
    </xf>
    <xf numFmtId="3" fontId="26" fillId="3" borderId="1" xfId="16" applyNumberFormat="1" applyFont="1" applyFill="1" applyBorder="1" applyAlignment="1">
      <alignment horizontal="center" vertical="center"/>
    </xf>
    <xf numFmtId="3" fontId="25" fillId="0" borderId="1" xfId="16" applyNumberFormat="1" applyFont="1" applyFill="1" applyBorder="1" applyAlignment="1">
      <alignment horizontal="center" vertical="center"/>
    </xf>
    <xf numFmtId="0" fontId="53" fillId="0" borderId="1" xfId="16" applyFont="1" applyBorder="1" applyAlignment="1">
      <alignment horizontal="center" vertical="center"/>
    </xf>
    <xf numFmtId="170" fontId="25" fillId="0" borderId="1" xfId="16" applyNumberFormat="1" applyFont="1" applyFill="1" applyBorder="1" applyAlignment="1">
      <alignment horizontal="center" vertical="center"/>
    </xf>
    <xf numFmtId="4" fontId="25" fillId="0" borderId="1" xfId="16" applyNumberFormat="1" applyFont="1" applyFill="1" applyBorder="1" applyAlignment="1">
      <alignment horizontal="center" vertical="center"/>
    </xf>
    <xf numFmtId="0" fontId="50" fillId="2" borderId="1" xfId="16" applyFont="1" applyFill="1" applyBorder="1" applyAlignment="1">
      <alignment horizontal="center" vertical="center"/>
    </xf>
    <xf numFmtId="170" fontId="25" fillId="2" borderId="1" xfId="16" applyNumberFormat="1" applyFont="1" applyFill="1" applyBorder="1" applyAlignment="1">
      <alignment horizontal="center" vertical="center"/>
    </xf>
    <xf numFmtId="4" fontId="25" fillId="2" borderId="1" xfId="16" applyNumberFormat="1" applyFont="1" applyFill="1" applyBorder="1" applyAlignment="1">
      <alignment horizontal="center" vertical="center"/>
    </xf>
    <xf numFmtId="4" fontId="25" fillId="2" borderId="1" xfId="13" applyNumberFormat="1" applyFont="1" applyFill="1" applyBorder="1" applyAlignment="1">
      <alignment horizontal="center" vertical="center"/>
    </xf>
    <xf numFmtId="4" fontId="51" fillId="0" borderId="0" xfId="13" applyNumberFormat="1" applyFont="1" applyFill="1" applyAlignment="1">
      <alignment vertical="center"/>
    </xf>
    <xf numFmtId="0" fontId="51" fillId="0" borderId="0" xfId="13" applyFont="1" applyFill="1" applyAlignment="1">
      <alignment vertical="center"/>
    </xf>
    <xf numFmtId="0" fontId="51" fillId="0" borderId="0" xfId="16" applyFont="1" applyFill="1" applyAlignment="1">
      <alignment vertical="center"/>
    </xf>
    <xf numFmtId="170" fontId="25" fillId="4" borderId="1" xfId="16" applyNumberFormat="1" applyFont="1" applyFill="1" applyBorder="1" applyAlignment="1">
      <alignment horizontal="center" vertical="center"/>
    </xf>
    <xf numFmtId="4" fontId="25" fillId="4" borderId="1" xfId="16" applyNumberFormat="1" applyFont="1" applyFill="1" applyBorder="1" applyAlignment="1">
      <alignment horizontal="center"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vertical="center"/>
    </xf>
    <xf numFmtId="0" fontId="50" fillId="0" borderId="1" xfId="16" applyFont="1" applyFill="1" applyBorder="1" applyAlignment="1">
      <alignment horizontal="center" vertical="center"/>
    </xf>
    <xf numFmtId="0" fontId="53" fillId="0" borderId="1" xfId="16" applyFont="1" applyFill="1" applyBorder="1" applyAlignment="1">
      <alignment horizontal="center" vertical="center"/>
    </xf>
    <xf numFmtId="0" fontId="53" fillId="4" borderId="1" xfId="16" applyFont="1" applyFill="1" applyBorder="1" applyAlignment="1">
      <alignment horizontal="center" vertical="center"/>
    </xf>
    <xf numFmtId="49" fontId="51" fillId="0" borderId="0" xfId="16" applyNumberFormat="1" applyFont="1"/>
    <xf numFmtId="0" fontId="51" fillId="0" borderId="6" xfId="16" applyFont="1" applyBorder="1"/>
    <xf numFmtId="3" fontId="51" fillId="0" borderId="6" xfId="16" applyNumberFormat="1" applyFont="1" applyBorder="1"/>
    <xf numFmtId="4" fontId="51" fillId="0" borderId="0" xfId="16" applyNumberFormat="1" applyFont="1"/>
    <xf numFmtId="1" fontId="25" fillId="4" borderId="1" xfId="20" applyNumberFormat="1" applyFont="1" applyFill="1" applyBorder="1" applyAlignment="1">
      <alignment horizontal="center" vertical="center" wrapText="1"/>
    </xf>
    <xf numFmtId="4" fontId="56" fillId="0" borderId="1" xfId="20" applyNumberFormat="1" applyFont="1" applyFill="1" applyBorder="1" applyAlignment="1">
      <alignment horizontal="center" vertical="center" wrapText="1"/>
    </xf>
    <xf numFmtId="4" fontId="15" fillId="0" borderId="1" xfId="2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66" fillId="0" borderId="0" xfId="0" applyFont="1"/>
    <xf numFmtId="49" fontId="64" fillId="2" borderId="1" xfId="114" applyNumberFormat="1" applyFont="1" applyFill="1" applyBorder="1" applyAlignment="1">
      <alignment horizontal="center" vertical="center" wrapText="1"/>
    </xf>
    <xf numFmtId="0" fontId="64" fillId="2" borderId="1" xfId="114" applyNumberFormat="1" applyFont="1" applyFill="1" applyBorder="1" applyAlignment="1">
      <alignment horizontal="center" vertical="center" wrapText="1"/>
    </xf>
    <xf numFmtId="0" fontId="9" fillId="2" borderId="1" xfId="145" applyFont="1" applyFill="1" applyBorder="1" applyAlignment="1">
      <alignment horizontal="center" vertical="center" wrapText="1"/>
    </xf>
    <xf numFmtId="49" fontId="67" fillId="0" borderId="1" xfId="114" applyNumberFormat="1" applyFont="1" applyFill="1" applyBorder="1" applyAlignment="1">
      <alignment horizontal="center" vertical="center" wrapText="1"/>
    </xf>
    <xf numFmtId="0" fontId="68" fillId="0" borderId="0" xfId="0" applyFont="1"/>
    <xf numFmtId="49" fontId="69" fillId="5" borderId="2" xfId="114" applyNumberFormat="1" applyFont="1" applyFill="1" applyBorder="1" applyAlignment="1">
      <alignment horizontal="center" vertical="center"/>
    </xf>
    <xf numFmtId="49" fontId="69" fillId="5" borderId="3" xfId="114" applyNumberFormat="1" applyFont="1" applyFill="1" applyBorder="1" applyAlignment="1">
      <alignment vertical="center" wrapText="1"/>
    </xf>
    <xf numFmtId="49" fontId="69" fillId="5" borderId="2" xfId="114" applyNumberFormat="1" applyFont="1" applyFill="1" applyBorder="1" applyAlignment="1">
      <alignment vertical="center"/>
    </xf>
    <xf numFmtId="49" fontId="45" fillId="5" borderId="5" xfId="114" applyNumberFormat="1" applyFont="1" applyFill="1" applyBorder="1" applyAlignment="1">
      <alignment vertical="center" wrapText="1"/>
    </xf>
    <xf numFmtId="49" fontId="70" fillId="0" borderId="1" xfId="114" applyNumberFormat="1" applyFont="1" applyFill="1" applyBorder="1" applyAlignment="1">
      <alignment horizontal="center" vertical="center" wrapText="1"/>
    </xf>
    <xf numFmtId="0" fontId="70" fillId="0" borderId="1" xfId="114" applyFont="1" applyFill="1" applyBorder="1" applyAlignment="1">
      <alignment horizontal="left" vertical="center" wrapText="1"/>
    </xf>
    <xf numFmtId="0" fontId="25" fillId="0" borderId="1" xfId="114" applyFont="1" applyFill="1" applyBorder="1" applyAlignment="1">
      <alignment horizontal="left" vertical="center" wrapText="1"/>
    </xf>
    <xf numFmtId="49" fontId="70" fillId="0" borderId="1" xfId="98" applyNumberFormat="1" applyFont="1" applyFill="1" applyBorder="1" applyAlignment="1">
      <alignment horizontal="center" vertical="center" wrapText="1"/>
    </xf>
    <xf numFmtId="0" fontId="70" fillId="0" borderId="1" xfId="114" applyFont="1" applyFill="1" applyBorder="1" applyAlignment="1">
      <alignment horizontal="center" vertical="center" wrapText="1"/>
    </xf>
    <xf numFmtId="4" fontId="45" fillId="0" borderId="1" xfId="114" applyNumberFormat="1" applyFont="1" applyFill="1" applyBorder="1" applyAlignment="1">
      <alignment vertical="center" wrapText="1"/>
    </xf>
    <xf numFmtId="0" fontId="66" fillId="0" borderId="0" xfId="0" applyFont="1" applyFill="1"/>
    <xf numFmtId="49" fontId="66" fillId="0" borderId="0" xfId="0" applyNumberFormat="1" applyFont="1"/>
    <xf numFmtId="0" fontId="53" fillId="0" borderId="0" xfId="20" applyFont="1" applyFill="1" applyAlignment="1">
      <alignment horizontal="center" vertical="center"/>
    </xf>
    <xf numFmtId="0" fontId="71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72" fillId="0" borderId="0" xfId="0" applyFont="1" applyAlignment="1">
      <alignment wrapText="1"/>
    </xf>
    <xf numFmtId="49" fontId="64" fillId="2" borderId="1" xfId="97" applyNumberFormat="1" applyFont="1" applyFill="1" applyBorder="1" applyAlignment="1">
      <alignment horizontal="center" vertical="center" wrapText="1"/>
    </xf>
    <xf numFmtId="0" fontId="64" fillId="2" borderId="1" xfId="97" applyNumberFormat="1" applyFont="1" applyFill="1" applyBorder="1" applyAlignment="1">
      <alignment horizontal="center" vertical="center" wrapText="1"/>
    </xf>
    <xf numFmtId="49" fontId="67" fillId="0" borderId="1" xfId="97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4" fillId="0" borderId="1" xfId="114" applyFont="1" applyFill="1" applyBorder="1" applyAlignment="1">
      <alignment horizontal="left" vertical="center" wrapText="1"/>
    </xf>
    <xf numFmtId="0" fontId="57" fillId="0" borderId="0" xfId="5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1" fillId="2" borderId="8" xfId="16" applyFont="1" applyFill="1" applyBorder="1" applyAlignment="1">
      <alignment horizontal="center" vertical="center" wrapText="1"/>
    </xf>
    <xf numFmtId="0" fontId="51" fillId="2" borderId="9" xfId="16" applyFont="1" applyFill="1" applyBorder="1" applyAlignment="1">
      <alignment horizontal="center" vertical="center" wrapText="1"/>
    </xf>
    <xf numFmtId="0" fontId="51" fillId="2" borderId="2" xfId="16" applyFont="1" applyFill="1" applyBorder="1" applyAlignment="1">
      <alignment horizontal="center" vertical="center" wrapText="1"/>
    </xf>
    <xf numFmtId="0" fontId="51" fillId="2" borderId="5" xfId="16" applyFont="1" applyFill="1" applyBorder="1" applyAlignment="1">
      <alignment horizontal="center" vertical="center" wrapText="1"/>
    </xf>
    <xf numFmtId="3" fontId="51" fillId="2" borderId="4" xfId="16" applyNumberFormat="1" applyFont="1" applyFill="1" applyBorder="1" applyAlignment="1">
      <alignment horizontal="center" vertical="center" wrapText="1"/>
    </xf>
    <xf numFmtId="3" fontId="51" fillId="2" borderId="10" xfId="16" applyNumberFormat="1" applyFont="1" applyFill="1" applyBorder="1" applyAlignment="1">
      <alignment horizontal="center" vertical="center" wrapText="1"/>
    </xf>
    <xf numFmtId="3" fontId="51" fillId="2" borderId="4" xfId="13" applyNumberFormat="1" applyFont="1" applyFill="1" applyBorder="1" applyAlignment="1">
      <alignment horizontal="center" vertical="center" wrapText="1"/>
    </xf>
    <xf numFmtId="3" fontId="51" fillId="2" borderId="10" xfId="13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0" fontId="66" fillId="0" borderId="0" xfId="0" applyFont="1" applyAlignment="1">
      <alignment horizontal="center"/>
    </xf>
    <xf numFmtId="49" fontId="73" fillId="0" borderId="2" xfId="20" applyNumberFormat="1" applyFont="1" applyFill="1" applyBorder="1" applyAlignment="1">
      <alignment horizontal="left" vertical="center"/>
    </xf>
    <xf numFmtId="49" fontId="73" fillId="0" borderId="3" xfId="20" applyNumberFormat="1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49" fontId="64" fillId="2" borderId="4" xfId="114" applyNumberFormat="1" applyFont="1" applyFill="1" applyBorder="1" applyAlignment="1">
      <alignment horizontal="center" vertical="center" wrapText="1"/>
    </xf>
    <xf numFmtId="49" fontId="64" fillId="2" borderId="10" xfId="114" applyNumberFormat="1" applyFont="1" applyFill="1" applyBorder="1" applyAlignment="1">
      <alignment horizontal="center" vertical="center" wrapText="1"/>
    </xf>
    <xf numFmtId="0" fontId="64" fillId="2" borderId="1" xfId="114" applyNumberFormat="1" applyFont="1" applyFill="1" applyBorder="1" applyAlignment="1">
      <alignment horizontal="center" vertical="center" wrapText="1"/>
    </xf>
    <xf numFmtId="0" fontId="64" fillId="2" borderId="4" xfId="114" applyFont="1" applyFill="1" applyBorder="1" applyAlignment="1">
      <alignment horizontal="center" vertical="center" wrapText="1"/>
    </xf>
    <xf numFmtId="0" fontId="64" fillId="2" borderId="10" xfId="114" applyFont="1" applyFill="1" applyBorder="1" applyAlignment="1">
      <alignment horizontal="center" vertical="center" wrapText="1"/>
    </xf>
    <xf numFmtId="165" fontId="64" fillId="2" borderId="1" xfId="0" applyNumberFormat="1" applyFont="1" applyFill="1" applyBorder="1" applyAlignment="1">
      <alignment horizontal="center" vertical="center" wrapText="1"/>
    </xf>
    <xf numFmtId="165" fontId="64" fillId="2" borderId="4" xfId="0" applyNumberFormat="1" applyFont="1" applyFill="1" applyBorder="1" applyAlignment="1">
      <alignment horizontal="center" vertical="center" wrapText="1"/>
    </xf>
    <xf numFmtId="165" fontId="64" fillId="2" borderId="10" xfId="0" applyNumberFormat="1" applyFont="1" applyFill="1" applyBorder="1" applyAlignment="1">
      <alignment horizontal="center" vertical="center" wrapText="1"/>
    </xf>
    <xf numFmtId="49" fontId="63" fillId="0" borderId="2" xfId="20" applyNumberFormat="1" applyFont="1" applyFill="1" applyBorder="1" applyAlignment="1">
      <alignment horizontal="left" vertical="center"/>
    </xf>
    <xf numFmtId="49" fontId="63" fillId="0" borderId="3" xfId="20" applyNumberFormat="1" applyFont="1" applyFill="1" applyBorder="1" applyAlignment="1">
      <alignment horizontal="left" vertical="center"/>
    </xf>
    <xf numFmtId="49" fontId="63" fillId="0" borderId="5" xfId="20" applyNumberFormat="1" applyFont="1" applyFill="1" applyBorder="1" applyAlignment="1">
      <alignment horizontal="left" vertical="center"/>
    </xf>
    <xf numFmtId="49" fontId="64" fillId="2" borderId="1" xfId="97" applyNumberFormat="1" applyFont="1" applyFill="1" applyBorder="1" applyAlignment="1">
      <alignment horizontal="center" vertical="center" wrapText="1"/>
    </xf>
    <xf numFmtId="0" fontId="64" fillId="2" borderId="1" xfId="97" applyNumberFormat="1" applyFont="1" applyFill="1" applyBorder="1" applyAlignment="1">
      <alignment horizontal="center" vertical="center" wrapText="1"/>
    </xf>
    <xf numFmtId="0" fontId="64" fillId="2" borderId="1" xfId="97" applyFont="1" applyFill="1" applyBorder="1" applyAlignment="1">
      <alignment horizontal="center" vertical="center" wrapText="1"/>
    </xf>
    <xf numFmtId="10" fontId="15" fillId="2" borderId="1" xfId="20" applyNumberFormat="1" applyFont="1" applyFill="1" applyBorder="1" applyAlignment="1">
      <alignment horizontal="center" vertical="center" wrapText="1"/>
    </xf>
    <xf numFmtId="0" fontId="15" fillId="2" borderId="2" xfId="20" applyFont="1" applyFill="1" applyBorder="1" applyAlignment="1">
      <alignment horizontal="center" vertical="center" wrapText="1"/>
    </xf>
    <xf numFmtId="0" fontId="15" fillId="2" borderId="5" xfId="20" applyFont="1" applyFill="1" applyBorder="1" applyAlignment="1">
      <alignment horizontal="center" vertical="center" wrapText="1"/>
    </xf>
    <xf numFmtId="0" fontId="15" fillId="2" borderId="7" xfId="145" applyFont="1" applyFill="1" applyBorder="1" applyAlignment="1">
      <alignment horizontal="center" vertical="center" wrapText="1"/>
    </xf>
    <xf numFmtId="0" fontId="15" fillId="2" borderId="8" xfId="145" applyFont="1" applyFill="1" applyBorder="1" applyAlignment="1">
      <alignment horizontal="center" vertical="center" wrapText="1"/>
    </xf>
    <xf numFmtId="165" fontId="40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3" fillId="0" borderId="0" xfId="20" applyFont="1" applyAlignment="1">
      <alignment horizontal="left" vertical="center" wrapText="1"/>
    </xf>
    <xf numFmtId="0" fontId="55" fillId="0" borderId="0" xfId="0" applyFont="1" applyAlignment="1">
      <alignment horizontal="left" wrapText="1"/>
    </xf>
  </cellXfs>
  <cellStyles count="146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2 4 2" xfId="14"/>
    <cellStyle name="Обычный 13 2 5" xfId="15"/>
    <cellStyle name="Обычный 13 2 6" xfId="16"/>
    <cellStyle name="Обычный 13 3" xfId="17"/>
    <cellStyle name="Обычный 13 4" xfId="18"/>
    <cellStyle name="Обычный 14" xfId="2"/>
    <cellStyle name="Обычный 15" xfId="19"/>
    <cellStyle name="Обычный 2" xfId="20"/>
    <cellStyle name="Обычный 2 2" xfId="21"/>
    <cellStyle name="Обычный 2 2 2" xfId="22"/>
    <cellStyle name="Обычный 2 2 2 2" xfId="23"/>
    <cellStyle name="Обычный 2 3" xfId="24"/>
    <cellStyle name="Обычный 2 4" xfId="25"/>
    <cellStyle name="Обычный 2 5" xfId="26"/>
    <cellStyle name="Обычный 2 5 2" xfId="27"/>
    <cellStyle name="Обычный 3" xfId="28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35"/>
    <cellStyle name="Обычный 3 2 2 2 4 2 2" xfId="3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41"/>
    <cellStyle name="Обычный 3 2 3 12" xfId="42"/>
    <cellStyle name="Обычный 3 2 3 13" xfId="43"/>
    <cellStyle name="Обычный 3 2 3 13 2" xfId="44"/>
    <cellStyle name="Обычный 3 2 3 14" xfId="45"/>
    <cellStyle name="Обычный 3 2 3 2" xfId="46"/>
    <cellStyle name="Обычный 3 2 3 2 2" xfId="47"/>
    <cellStyle name="Обычный 3 2 3 2 2 2" xfId="48"/>
    <cellStyle name="Обычный 3 2 3 3" xfId="49"/>
    <cellStyle name="Обычный 3 2 3 4" xfId="50"/>
    <cellStyle name="Обычный 3 2 3 4 2" xfId="51"/>
    <cellStyle name="Обычный 3 2 3 4 3" xfId="52"/>
    <cellStyle name="Обычный 3 2 3 4 4" xfId="5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1"/>
    <cellStyle name="Обычный 3 2 3 5 2 2 3 2 2" xfId="59"/>
    <cellStyle name="Обычный 3 2 3 5 2 3" xfId="60"/>
    <cellStyle name="Обычный 3 2 3 5 2 3 2" xfId="61"/>
    <cellStyle name="Обычный 3 2 3 5 2 3 2 2" xfId="62"/>
    <cellStyle name="Обычный 3 2 3 5 2 4" xfId="63"/>
    <cellStyle name="Обычный 3 2 3 5 2 4 2" xfId="64"/>
    <cellStyle name="Обычный 3 2 3 5 3" xfId="65"/>
    <cellStyle name="Обычный 3 2 3 5 3 2" xfId="66"/>
    <cellStyle name="Обычный 3 2 3 5 3 2 2" xfId="67"/>
    <cellStyle name="Обычный 3 2 3 5 3 2 2 2" xfId="68"/>
    <cellStyle name="Обычный 3 2 3 6" xfId="69"/>
    <cellStyle name="Обычный 3 2 3 7" xfId="70"/>
    <cellStyle name="Обычный 3 2 3 8" xfId="71"/>
    <cellStyle name="Обычный 3 2 3 9" xfId="72"/>
    <cellStyle name="Обычный 3 2 3 9 2" xfId="73"/>
    <cellStyle name="Обычный 3 3" xfId="74"/>
    <cellStyle name="Обычный 3 4" xfId="75"/>
    <cellStyle name="Обычный 3 4 2" xfId="76"/>
    <cellStyle name="Обычный 3 4 2 2" xfId="77"/>
    <cellStyle name="Обычный 3 4 2 2 2" xfId="78"/>
    <cellStyle name="Обычный 3 4 2 2 2 2" xfId="79"/>
    <cellStyle name="Обычный 3 4 2 3" xfId="80"/>
    <cellStyle name="Обычный 3 5" xfId="81"/>
    <cellStyle name="Обычный 3 5 2" xfId="82"/>
    <cellStyle name="Обычный 3 5 2 2" xfId="83"/>
    <cellStyle name="Обычный 3 5 2 3" xfId="84"/>
    <cellStyle name="Обычный 3 5 3" xfId="85"/>
    <cellStyle name="Обычный 3 6" xfId="86"/>
    <cellStyle name="Обычный 3 6 2" xfId="87"/>
    <cellStyle name="Обычный 3 6 2 2" xfId="88"/>
    <cellStyle name="Обычный 3 7" xfId="89"/>
    <cellStyle name="Обычный 3 7 2" xfId="90"/>
    <cellStyle name="Обычный 3 7 2 2" xfId="91"/>
    <cellStyle name="Обычный 3 7 2 3" xfId="92"/>
    <cellStyle name="Обычный 3 7 3" xfId="93"/>
    <cellStyle name="Обычный 3 7 3 2" xfId="94"/>
    <cellStyle name="Обычный 3 7 3 3" xfId="95"/>
    <cellStyle name="Обычный 3 7 3 3 2" xfId="96"/>
    <cellStyle name="Обычный 3 7 3 3 2 2" xfId="97"/>
    <cellStyle name="Обычный 3 7 3 3 2 2 2" xfId="98"/>
    <cellStyle name="Обычный 3 7 3 3 2 2 3" xfId="99"/>
    <cellStyle name="Обычный 3 7 3 3 2 2 3 2" xfId="100"/>
    <cellStyle name="Обычный 3 7 3 4" xfId="101"/>
    <cellStyle name="Обычный 3 7 3 4 2" xfId="102"/>
    <cellStyle name="Обычный 3 7 3 4 2 2" xfId="103"/>
    <cellStyle name="Обычный 3 7 3 5" xfId="104"/>
    <cellStyle name="Обычный 3 7 3 5 2" xfId="105"/>
    <cellStyle name="Обычный 3 7 3 5 2 2" xfId="106"/>
    <cellStyle name="Обычный 3 7 3 5 2 3" xfId="107"/>
    <cellStyle name="Обычный 3 7 3 5 2 3 2" xfId="108"/>
    <cellStyle name="Обычный 3 7 3 5 2 4" xfId="109"/>
    <cellStyle name="Обычный 3 7 3 5 3" xfId="110"/>
    <cellStyle name="Обычный 3 7 3 5 3 2" xfId="111"/>
    <cellStyle name="Обычный 3 7 3 5 4" xfId="112"/>
    <cellStyle name="Обычный 3 7 3 6" xfId="113"/>
    <cellStyle name="Обычный 3 7 3 6 2" xfId="114"/>
    <cellStyle name="Обычный 3 7 3 6 3" xfId="115"/>
    <cellStyle name="Обычный 3 7 3 6 4" xfId="116"/>
    <cellStyle name="Обычный 3 7 3 6 4 2" xfId="117"/>
    <cellStyle name="Обычный 3 7 4" xfId="118"/>
    <cellStyle name="Обычный 3 7 5" xfId="119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3" xfId="139"/>
    <cellStyle name="Обычный 8" xfId="140"/>
    <cellStyle name="Обычный 9" xfId="141"/>
    <cellStyle name="Обычный_Лист1" xfId="145"/>
    <cellStyle name="Процентный 2" xfId="142"/>
    <cellStyle name="Финансовый 2" xfId="143"/>
    <cellStyle name="Финансовый 3" xfId="144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0"/>
  <sheetViews>
    <sheetView zoomScale="84" zoomScaleNormal="84" workbookViewId="0">
      <pane xSplit="3" ySplit="14" topLeftCell="D23" activePane="bottomRight" state="frozen"/>
      <selection pane="topRight" activeCell="D1" sqref="D1"/>
      <selection pane="bottomLeft" activeCell="A15" sqref="A15"/>
      <selection pane="bottomRight" activeCell="A7" sqref="A7:M7"/>
    </sheetView>
  </sheetViews>
  <sheetFormatPr defaultColWidth="9.125" defaultRowHeight="15.75"/>
  <cols>
    <col min="1" max="1" width="5" style="113" customWidth="1"/>
    <col min="2" max="2" width="33.75" style="169" customWidth="1"/>
    <col min="3" max="3" width="6.25" style="169" customWidth="1"/>
    <col min="4" max="4" width="22.25" style="113" customWidth="1"/>
    <col min="5" max="5" width="21.625" style="113" customWidth="1"/>
    <col min="6" max="6" width="16.625" style="113" customWidth="1"/>
    <col min="7" max="7" width="24.625" style="113" customWidth="1"/>
    <col min="8" max="8" width="16.25" style="113" customWidth="1"/>
    <col min="9" max="9" width="10.125" style="113" customWidth="1"/>
    <col min="10" max="10" width="19.125" style="113" customWidth="1"/>
    <col min="11" max="11" width="10.125" style="113" customWidth="1"/>
    <col min="12" max="12" width="14.75" style="113" customWidth="1"/>
    <col min="13" max="13" width="17.75" style="112" customWidth="1"/>
    <col min="14" max="14" width="0.625" style="112" customWidth="1"/>
    <col min="15" max="15" width="13.625" bestFit="1" customWidth="1"/>
    <col min="16" max="16" width="10.125" customWidth="1"/>
    <col min="17" max="17" width="11.75" style="112" customWidth="1"/>
    <col min="18" max="19" width="9.125" style="113"/>
    <col min="20" max="24" width="9.125" style="113" hidden="1" customWidth="1"/>
    <col min="25" max="25" width="0" style="113" hidden="1" customWidth="1"/>
    <col min="26" max="16384" width="9.125" style="113"/>
  </cols>
  <sheetData>
    <row r="1" spans="1:30" s="1" customFormat="1" ht="18">
      <c r="M1" s="29" t="s">
        <v>63</v>
      </c>
    </row>
    <row r="2" spans="1:30" s="1" customFormat="1" ht="18">
      <c r="M2" s="3" t="s">
        <v>62</v>
      </c>
    </row>
    <row r="3" spans="1:30" s="1" customFormat="1" ht="18">
      <c r="M3" s="3" t="s">
        <v>263</v>
      </c>
    </row>
    <row r="4" spans="1:30" s="1" customFormat="1" ht="18">
      <c r="M4" s="2" t="s">
        <v>217</v>
      </c>
    </row>
    <row r="5" spans="1:30" s="1" customFormat="1" ht="18">
      <c r="M5" s="3" t="s">
        <v>0</v>
      </c>
    </row>
    <row r="6" spans="1:30" s="107" customFormat="1" ht="4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5"/>
      <c r="N6" s="1"/>
      <c r="O6"/>
      <c r="P6"/>
      <c r="Q6" s="1"/>
    </row>
    <row r="7" spans="1:30" s="107" customFormat="1" ht="66.75" customHeight="1">
      <c r="A7" s="204" t="s">
        <v>124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108"/>
      <c r="O7"/>
      <c r="P7"/>
      <c r="Q7" s="1"/>
    </row>
    <row r="8" spans="1:30" s="111" customFormat="1" ht="5.25" customHeight="1">
      <c r="A8" s="107"/>
      <c r="B8" s="107"/>
      <c r="C8" s="107"/>
      <c r="D8" s="109"/>
      <c r="E8" s="107"/>
      <c r="F8" s="107"/>
      <c r="G8" s="107"/>
      <c r="H8" s="107"/>
      <c r="I8" s="107"/>
      <c r="J8" s="107"/>
      <c r="K8" s="107"/>
      <c r="L8" s="107"/>
      <c r="M8" s="1"/>
      <c r="N8" s="110"/>
      <c r="O8"/>
      <c r="P8"/>
      <c r="Q8" s="110"/>
    </row>
    <row r="9" spans="1:30" ht="38.65" customHeight="1">
      <c r="A9" s="205" t="s">
        <v>125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T9" s="113" t="s">
        <v>126</v>
      </c>
    </row>
    <row r="10" spans="1:30" ht="6" customHeight="1">
      <c r="A10" s="111"/>
      <c r="B10" s="114"/>
      <c r="C10" s="114"/>
      <c r="D10" s="111"/>
      <c r="E10" s="111"/>
      <c r="F10" s="111"/>
      <c r="G10" s="111"/>
      <c r="H10" s="111"/>
      <c r="I10" s="111"/>
      <c r="J10" s="111"/>
      <c r="K10" s="111"/>
      <c r="L10" s="111"/>
      <c r="M10" s="110"/>
    </row>
    <row r="11" spans="1:30" s="116" customFormat="1" ht="15" customHeight="1">
      <c r="A11" s="206" t="s">
        <v>3</v>
      </c>
      <c r="B11" s="208" t="s">
        <v>4</v>
      </c>
      <c r="C11" s="209"/>
      <c r="D11" s="208" t="s">
        <v>127</v>
      </c>
      <c r="E11" s="209"/>
      <c r="F11" s="210" t="s">
        <v>128</v>
      </c>
      <c r="G11" s="210" t="s">
        <v>129</v>
      </c>
      <c r="H11" s="210" t="s">
        <v>130</v>
      </c>
      <c r="I11" s="210" t="s">
        <v>131</v>
      </c>
      <c r="J11" s="210" t="s">
        <v>132</v>
      </c>
      <c r="K11" s="210" t="s">
        <v>133</v>
      </c>
      <c r="L11" s="212" t="s">
        <v>134</v>
      </c>
      <c r="M11" s="212" t="s">
        <v>135</v>
      </c>
      <c r="N11" s="115"/>
      <c r="O11"/>
      <c r="P11"/>
      <c r="Q11" s="115"/>
      <c r="T11" s="116" t="s">
        <v>136</v>
      </c>
    </row>
    <row r="12" spans="1:30" s="122" customFormat="1" ht="17.649999999999999" customHeight="1">
      <c r="A12" s="207"/>
      <c r="B12" s="117" t="s">
        <v>10</v>
      </c>
      <c r="C12" s="118" t="s">
        <v>11</v>
      </c>
      <c r="D12" s="119" t="s">
        <v>137</v>
      </c>
      <c r="E12" s="117" t="s">
        <v>138</v>
      </c>
      <c r="F12" s="211"/>
      <c r="G12" s="211"/>
      <c r="H12" s="211"/>
      <c r="I12" s="211"/>
      <c r="J12" s="211"/>
      <c r="K12" s="211"/>
      <c r="L12" s="213"/>
      <c r="M12" s="213"/>
      <c r="N12" s="120"/>
      <c r="O12"/>
      <c r="P12" s="121"/>
      <c r="Q12" s="120"/>
      <c r="S12" s="120"/>
      <c r="T12" s="122">
        <v>40489549.733055599</v>
      </c>
      <c r="U12" s="120">
        <f t="shared" ref="U12:U44" si="0">M14-T12</f>
        <v>7915266.3769444004</v>
      </c>
      <c r="W12" s="122">
        <f>('[1]01'!L11+'[1]02'!L11+'[1]03'!L11+'[1]07'!L11*9)/12</f>
        <v>39888548.630000003</v>
      </c>
      <c r="X12" s="120">
        <f t="shared" ref="X12:X44" si="1">M14-W12</f>
        <v>8516267.4799999967</v>
      </c>
      <c r="AD12" s="120"/>
    </row>
    <row r="13" spans="1:30" s="126" customFormat="1" ht="18" customHeight="1">
      <c r="A13" s="123" t="s">
        <v>82</v>
      </c>
      <c r="B13" s="124">
        <v>2</v>
      </c>
      <c r="C13" s="123" t="s">
        <v>139</v>
      </c>
      <c r="D13" s="123" t="s">
        <v>140</v>
      </c>
      <c r="E13" s="124">
        <v>5</v>
      </c>
      <c r="F13" s="123" t="s">
        <v>141</v>
      </c>
      <c r="G13" s="123" t="s">
        <v>142</v>
      </c>
      <c r="H13" s="124">
        <v>8</v>
      </c>
      <c r="I13" s="123" t="s">
        <v>143</v>
      </c>
      <c r="J13" s="123" t="s">
        <v>144</v>
      </c>
      <c r="K13" s="123" t="s">
        <v>145</v>
      </c>
      <c r="L13" s="123" t="s">
        <v>146</v>
      </c>
      <c r="M13" s="125" t="s">
        <v>136</v>
      </c>
      <c r="N13" s="120"/>
      <c r="O13"/>
      <c r="P13" s="121"/>
      <c r="Q13" s="120"/>
      <c r="R13" s="122"/>
      <c r="S13" s="120"/>
      <c r="T13" s="122">
        <v>4002346.62</v>
      </c>
      <c r="U13" s="120">
        <f t="shared" si="0"/>
        <v>702986.46</v>
      </c>
      <c r="W13" s="122">
        <f>('[1]01'!L12+'[1]02'!L12+'[1]03'!L12+'[1]07'!L12*9)/12</f>
        <v>4002346.6199999996</v>
      </c>
      <c r="X13" s="120">
        <f t="shared" si="1"/>
        <v>702986.46000000043</v>
      </c>
      <c r="AA13" s="122"/>
      <c r="AB13" s="122"/>
      <c r="AC13" s="122"/>
      <c r="AD13" s="120"/>
    </row>
    <row r="14" spans="1:30" s="126" customFormat="1" ht="18" customHeight="1">
      <c r="A14" s="127"/>
      <c r="B14" s="128" t="s">
        <v>9</v>
      </c>
      <c r="C14" s="127"/>
      <c r="D14" s="128" t="s">
        <v>147</v>
      </c>
      <c r="E14" s="128"/>
      <c r="F14" s="129">
        <v>10836</v>
      </c>
      <c r="G14" s="130" t="s">
        <v>148</v>
      </c>
      <c r="H14" s="131">
        <v>59231518.68</v>
      </c>
      <c r="I14" s="130" t="s">
        <v>148</v>
      </c>
      <c r="J14" s="130" t="s">
        <v>148</v>
      </c>
      <c r="K14" s="132" t="s">
        <v>148</v>
      </c>
      <c r="L14" s="131">
        <v>49042162.079999998</v>
      </c>
      <c r="M14" s="131">
        <v>48404816.109999999</v>
      </c>
      <c r="N14" s="120"/>
      <c r="O14"/>
      <c r="P14" s="121"/>
      <c r="Q14" s="120"/>
      <c r="R14" s="122"/>
      <c r="S14" s="120"/>
      <c r="T14" s="122">
        <v>1986905.47</v>
      </c>
      <c r="U14" s="120">
        <f t="shared" si="0"/>
        <v>345560.27000000025</v>
      </c>
      <c r="W14" s="122">
        <f>('[1]01'!L13+'[1]02'!L13+'[1]03'!L13+'[1]07'!L13*9)/12</f>
        <v>1986905.47</v>
      </c>
      <c r="X14" s="120">
        <f t="shared" si="1"/>
        <v>345560.27000000025</v>
      </c>
      <c r="AA14" s="122"/>
      <c r="AB14" s="122"/>
      <c r="AC14" s="122"/>
      <c r="AD14" s="120"/>
    </row>
    <row r="15" spans="1:30" s="126" customFormat="1" ht="18" customHeight="1">
      <c r="A15" s="133" t="s">
        <v>82</v>
      </c>
      <c r="B15" s="134" t="s">
        <v>20</v>
      </c>
      <c r="C15" s="133" t="s">
        <v>21</v>
      </c>
      <c r="D15" s="135" t="s">
        <v>148</v>
      </c>
      <c r="E15" s="134" t="s">
        <v>9</v>
      </c>
      <c r="F15" s="136">
        <v>2588</v>
      </c>
      <c r="G15" s="135" t="s">
        <v>148</v>
      </c>
      <c r="H15" s="137">
        <v>7349461.2000000002</v>
      </c>
      <c r="I15" s="135" t="s">
        <v>148</v>
      </c>
      <c r="J15" s="135" t="s">
        <v>148</v>
      </c>
      <c r="K15" s="138" t="s">
        <v>148</v>
      </c>
      <c r="L15" s="131">
        <v>4705333.08</v>
      </c>
      <c r="M15" s="131">
        <v>4705333.08</v>
      </c>
      <c r="N15" s="120"/>
      <c r="O15"/>
      <c r="P15" s="121"/>
      <c r="Q15" s="120"/>
      <c r="R15" s="122"/>
      <c r="S15" s="120"/>
      <c r="T15" s="122">
        <v>2015441.15</v>
      </c>
      <c r="U15" s="120">
        <f t="shared" si="0"/>
        <v>357426.18999999994</v>
      </c>
      <c r="W15" s="122">
        <f>('[1]01'!L14+'[1]02'!L14+'[1]03'!L14+'[1]07'!L14*9)/12</f>
        <v>2015441.1499999997</v>
      </c>
      <c r="X15" s="120">
        <f t="shared" si="1"/>
        <v>357426.19000000018</v>
      </c>
      <c r="AA15" s="122"/>
      <c r="AB15" s="122"/>
      <c r="AC15" s="122"/>
      <c r="AD15" s="120"/>
    </row>
    <row r="16" spans="1:30" s="126" customFormat="1" ht="18" customHeight="1">
      <c r="A16" s="139" t="s">
        <v>149</v>
      </c>
      <c r="B16" s="140" t="s">
        <v>20</v>
      </c>
      <c r="C16" s="139" t="s">
        <v>21</v>
      </c>
      <c r="D16" s="140" t="s">
        <v>150</v>
      </c>
      <c r="E16" s="140" t="s">
        <v>151</v>
      </c>
      <c r="F16" s="141">
        <v>1668</v>
      </c>
      <c r="G16" s="140" t="s">
        <v>152</v>
      </c>
      <c r="H16" s="142">
        <v>3887442.9</v>
      </c>
      <c r="I16" s="143" t="s">
        <v>153</v>
      </c>
      <c r="J16" s="144" t="s">
        <v>154</v>
      </c>
      <c r="K16" s="145">
        <v>0.6</v>
      </c>
      <c r="L16" s="142">
        <v>2332465.7400000002</v>
      </c>
      <c r="M16" s="146">
        <v>2332465.7400000002</v>
      </c>
      <c r="N16" s="120"/>
      <c r="O16"/>
      <c r="P16" s="121"/>
      <c r="Q16" s="120"/>
      <c r="R16" s="122"/>
      <c r="S16" s="120"/>
      <c r="T16" s="122">
        <v>8485480.5477777794</v>
      </c>
      <c r="U16" s="120">
        <f t="shared" si="0"/>
        <v>4536553.9022222199</v>
      </c>
      <c r="W16" s="122">
        <f>('[1]01'!L15+'[1]02'!L15+'[1]03'!L15+'[1]07'!L15*9)/12</f>
        <v>8466371.6166666653</v>
      </c>
      <c r="X16" s="120">
        <f t="shared" si="1"/>
        <v>4555662.833333334</v>
      </c>
      <c r="AA16" s="122"/>
      <c r="AB16" s="122"/>
      <c r="AC16" s="122"/>
      <c r="AD16" s="120"/>
    </row>
    <row r="17" spans="1:30" s="126" customFormat="1" ht="18" customHeight="1">
      <c r="A17" s="139" t="s">
        <v>155</v>
      </c>
      <c r="B17" s="140" t="s">
        <v>20</v>
      </c>
      <c r="C17" s="139" t="s">
        <v>21</v>
      </c>
      <c r="D17" s="140" t="s">
        <v>150</v>
      </c>
      <c r="E17" s="140" t="s">
        <v>156</v>
      </c>
      <c r="F17" s="141">
        <v>920</v>
      </c>
      <c r="G17" s="140" t="s">
        <v>157</v>
      </c>
      <c r="H17" s="142">
        <v>3462018.3</v>
      </c>
      <c r="I17" s="143" t="s">
        <v>153</v>
      </c>
      <c r="J17" s="144" t="s">
        <v>154</v>
      </c>
      <c r="K17" s="145">
        <v>0.68540000000000001</v>
      </c>
      <c r="L17" s="142">
        <v>2372867.34</v>
      </c>
      <c r="M17" s="146">
        <v>2372867.34</v>
      </c>
      <c r="N17" s="120"/>
      <c r="O17"/>
      <c r="P17" s="121"/>
      <c r="Q17" s="120"/>
      <c r="R17" s="122"/>
      <c r="S17" s="120"/>
      <c r="T17" s="122">
        <v>387196.61777777801</v>
      </c>
      <c r="U17" s="120">
        <f t="shared" si="0"/>
        <v>1797989.5822222221</v>
      </c>
      <c r="W17" s="122">
        <f>('[1]01'!L16+'[1]02'!L16+'[1]03'!L16+'[1]07'!L16*9)/12</f>
        <v>368087.6866666667</v>
      </c>
      <c r="X17" s="120">
        <f t="shared" si="1"/>
        <v>1817098.5133333334</v>
      </c>
      <c r="AA17" s="122"/>
      <c r="AB17" s="122"/>
      <c r="AC17" s="122"/>
      <c r="AD17" s="120"/>
    </row>
    <row r="18" spans="1:30" s="126" customFormat="1" ht="18" customHeight="1">
      <c r="A18" s="147" t="s">
        <v>158</v>
      </c>
      <c r="B18" s="148" t="s">
        <v>22</v>
      </c>
      <c r="C18" s="147" t="s">
        <v>23</v>
      </c>
      <c r="D18" s="149" t="s">
        <v>148</v>
      </c>
      <c r="E18" s="148" t="s">
        <v>9</v>
      </c>
      <c r="F18" s="150">
        <v>2215</v>
      </c>
      <c r="G18" s="149" t="s">
        <v>148</v>
      </c>
      <c r="H18" s="137">
        <v>17171193.16</v>
      </c>
      <c r="I18" s="149" t="s">
        <v>148</v>
      </c>
      <c r="J18" s="149" t="s">
        <v>148</v>
      </c>
      <c r="K18" s="138" t="s">
        <v>148</v>
      </c>
      <c r="L18" s="137">
        <v>13659380.42</v>
      </c>
      <c r="M18" s="131">
        <v>13022034.449999999</v>
      </c>
      <c r="N18" s="120"/>
      <c r="O18"/>
      <c r="P18" s="121"/>
      <c r="Q18" s="120"/>
      <c r="R18" s="122"/>
      <c r="S18" s="120"/>
      <c r="T18" s="122">
        <v>253434.1</v>
      </c>
      <c r="U18" s="120">
        <f t="shared" si="0"/>
        <v>1294406.1299999999</v>
      </c>
      <c r="W18" s="122">
        <f>('[1]01'!L17+'[1]02'!L17+'[1]03'!L17+'[1]07'!L17*9)/12</f>
        <v>253434.1</v>
      </c>
      <c r="X18" s="120">
        <f t="shared" si="1"/>
        <v>1294406.1299999999</v>
      </c>
      <c r="AA18" s="122"/>
      <c r="AB18" s="122"/>
      <c r="AC18" s="122"/>
      <c r="AD18" s="120"/>
    </row>
    <row r="19" spans="1:30" s="126" customFormat="1" ht="18" customHeight="1">
      <c r="A19" s="139" t="s">
        <v>159</v>
      </c>
      <c r="B19" s="140" t="s">
        <v>22</v>
      </c>
      <c r="C19" s="139" t="s">
        <v>23</v>
      </c>
      <c r="D19" s="140" t="s">
        <v>160</v>
      </c>
      <c r="E19" s="140" t="s">
        <v>161</v>
      </c>
      <c r="F19" s="151">
        <v>465</v>
      </c>
      <c r="G19" s="140" t="s">
        <v>162</v>
      </c>
      <c r="H19" s="142">
        <v>2185186.2000000002</v>
      </c>
      <c r="I19" s="143" t="s">
        <v>153</v>
      </c>
      <c r="J19" s="152" t="s">
        <v>163</v>
      </c>
      <c r="K19" s="153">
        <v>1</v>
      </c>
      <c r="L19" s="154">
        <v>2185186.2000000002</v>
      </c>
      <c r="M19" s="146">
        <v>2185186.2000000002</v>
      </c>
      <c r="N19" s="120"/>
      <c r="O19"/>
      <c r="P19" s="121"/>
      <c r="Q19" s="120"/>
      <c r="R19" s="122"/>
      <c r="S19" s="120"/>
      <c r="T19" s="122">
        <v>1915150.81</v>
      </c>
      <c r="U19" s="120">
        <f t="shared" si="0"/>
        <v>270035.39000000013</v>
      </c>
      <c r="W19" s="122">
        <f>('[1]01'!L18+'[1]02'!L18+'[1]03'!L18+'[1]07'!L18*9)/12</f>
        <v>1915150.8099999998</v>
      </c>
      <c r="X19" s="120">
        <f t="shared" si="1"/>
        <v>270035.39000000036</v>
      </c>
      <c r="AA19" s="122"/>
      <c r="AB19" s="122"/>
      <c r="AC19" s="122"/>
      <c r="AD19" s="120"/>
    </row>
    <row r="20" spans="1:30" s="126" customFormat="1" ht="18" customHeight="1">
      <c r="A20" s="139" t="s">
        <v>164</v>
      </c>
      <c r="B20" s="140" t="s">
        <v>22</v>
      </c>
      <c r="C20" s="139" t="s">
        <v>23</v>
      </c>
      <c r="D20" s="140" t="s">
        <v>160</v>
      </c>
      <c r="E20" s="140" t="s">
        <v>165</v>
      </c>
      <c r="F20" s="151">
        <v>325</v>
      </c>
      <c r="G20" s="140" t="s">
        <v>162</v>
      </c>
      <c r="H20" s="142">
        <v>2185186.2000000002</v>
      </c>
      <c r="I20" s="143" t="s">
        <v>153</v>
      </c>
      <c r="J20" s="155" t="s">
        <v>163</v>
      </c>
      <c r="K20" s="156">
        <v>1</v>
      </c>
      <c r="L20" s="157">
        <v>2185186.2000000002</v>
      </c>
      <c r="M20" s="158">
        <v>1547840.23</v>
      </c>
      <c r="N20" s="120"/>
      <c r="O20"/>
      <c r="P20" s="121"/>
      <c r="Q20" s="120"/>
      <c r="R20" s="122"/>
      <c r="S20" s="120"/>
      <c r="T20" s="122">
        <v>1915150.81</v>
      </c>
      <c r="U20" s="120">
        <f t="shared" si="0"/>
        <v>270035.39000000013</v>
      </c>
      <c r="W20" s="122">
        <f>('[1]01'!L19+'[1]02'!L19+'[1]03'!L19+'[1]07'!L19*9)/12</f>
        <v>1915150.8099999998</v>
      </c>
      <c r="X20" s="120">
        <f t="shared" si="1"/>
        <v>270035.39000000036</v>
      </c>
      <c r="AA20" s="122"/>
      <c r="AB20" s="122"/>
      <c r="AC20" s="122"/>
      <c r="AD20" s="120"/>
    </row>
    <row r="21" spans="1:30" s="126" customFormat="1" ht="18" customHeight="1">
      <c r="A21" s="139" t="s">
        <v>166</v>
      </c>
      <c r="B21" s="140" t="s">
        <v>22</v>
      </c>
      <c r="C21" s="139" t="s">
        <v>23</v>
      </c>
      <c r="D21" s="140" t="s">
        <v>160</v>
      </c>
      <c r="E21" s="140" t="s">
        <v>167</v>
      </c>
      <c r="F21" s="151">
        <v>439</v>
      </c>
      <c r="G21" s="140" t="s">
        <v>162</v>
      </c>
      <c r="H21" s="142">
        <v>2185186.2000000002</v>
      </c>
      <c r="I21" s="143" t="s">
        <v>153</v>
      </c>
      <c r="J21" s="152" t="s">
        <v>163</v>
      </c>
      <c r="K21" s="145">
        <v>1</v>
      </c>
      <c r="L21" s="142">
        <v>2185186.2000000002</v>
      </c>
      <c r="M21" s="146">
        <v>2185186.2000000002</v>
      </c>
      <c r="N21" s="120"/>
      <c r="O21"/>
      <c r="P21" s="121"/>
      <c r="Q21" s="120"/>
      <c r="R21" s="122"/>
      <c r="S21" s="120"/>
      <c r="T21" s="122">
        <v>1629277.14</v>
      </c>
      <c r="U21" s="120">
        <f t="shared" si="0"/>
        <v>126738.48999999999</v>
      </c>
      <c r="W21" s="122">
        <f>('[1]01'!L20+'[1]02'!L20+'[1]03'!L20+'[1]07'!L20*9)/12</f>
        <v>1629277.14</v>
      </c>
      <c r="X21" s="120">
        <f t="shared" si="1"/>
        <v>126738.48999999999</v>
      </c>
      <c r="AA21" s="122"/>
      <c r="AB21" s="122"/>
      <c r="AC21" s="122"/>
      <c r="AD21" s="120"/>
    </row>
    <row r="22" spans="1:30" s="126" customFormat="1" ht="18" customHeight="1">
      <c r="A22" s="139" t="s">
        <v>168</v>
      </c>
      <c r="B22" s="140" t="s">
        <v>22</v>
      </c>
      <c r="C22" s="139" t="s">
        <v>23</v>
      </c>
      <c r="D22" s="140" t="s">
        <v>160</v>
      </c>
      <c r="E22" s="140" t="s">
        <v>169</v>
      </c>
      <c r="F22" s="151">
        <v>419</v>
      </c>
      <c r="G22" s="140" t="s">
        <v>162</v>
      </c>
      <c r="H22" s="142">
        <v>2185186.2000000002</v>
      </c>
      <c r="I22" s="143" t="s">
        <v>153</v>
      </c>
      <c r="J22" s="152" t="s">
        <v>163</v>
      </c>
      <c r="K22" s="145">
        <v>1</v>
      </c>
      <c r="L22" s="142">
        <v>2185186.2000000002</v>
      </c>
      <c r="M22" s="146">
        <v>2185186.2000000002</v>
      </c>
      <c r="N22" s="120"/>
      <c r="O22"/>
      <c r="P22" s="121"/>
      <c r="Q22" s="120"/>
      <c r="R22" s="122"/>
      <c r="S22" s="120"/>
      <c r="T22" s="122">
        <v>253434.1</v>
      </c>
      <c r="U22" s="120">
        <f t="shared" si="0"/>
        <v>19714.180000000022</v>
      </c>
      <c r="W22" s="122">
        <f>('[1]01'!L21+'[1]02'!L21+'[1]03'!L21+'[1]07'!L21*9)/12</f>
        <v>253434.1</v>
      </c>
      <c r="X22" s="120">
        <f t="shared" si="1"/>
        <v>19714.180000000022</v>
      </c>
      <c r="AA22" s="122"/>
      <c r="AB22" s="122"/>
      <c r="AC22" s="122"/>
      <c r="AD22" s="120"/>
    </row>
    <row r="23" spans="1:30" s="126" customFormat="1" ht="18" customHeight="1">
      <c r="A23" s="139" t="s">
        <v>170</v>
      </c>
      <c r="B23" s="140" t="s">
        <v>22</v>
      </c>
      <c r="C23" s="139" t="s">
        <v>23</v>
      </c>
      <c r="D23" s="140" t="s">
        <v>171</v>
      </c>
      <c r="E23" s="140" t="s">
        <v>172</v>
      </c>
      <c r="F23" s="151">
        <v>268</v>
      </c>
      <c r="G23" s="140" t="s">
        <v>162</v>
      </c>
      <c r="H23" s="142">
        <v>2185186.2000000002</v>
      </c>
      <c r="I23" s="143" t="s">
        <v>153</v>
      </c>
      <c r="J23" s="144" t="s">
        <v>154</v>
      </c>
      <c r="K23" s="145">
        <v>0.80359999999999998</v>
      </c>
      <c r="L23" s="142">
        <v>1756015.63</v>
      </c>
      <c r="M23" s="146">
        <v>1756015.63</v>
      </c>
      <c r="N23" s="120"/>
      <c r="O23"/>
      <c r="P23" s="121"/>
      <c r="Q23" s="120"/>
      <c r="R23" s="122"/>
      <c r="S23" s="120"/>
      <c r="T23" s="122">
        <v>1915150.81</v>
      </c>
      <c r="U23" s="120">
        <f t="shared" si="0"/>
        <v>-900568.8600000001</v>
      </c>
      <c r="W23" s="122">
        <f>('[1]01'!L22+'[1]02'!L22+'[1]03'!L22+'[1]07'!L22*9)/12</f>
        <v>1915150.8099999998</v>
      </c>
      <c r="X23" s="120">
        <f t="shared" si="1"/>
        <v>-900568.85999999987</v>
      </c>
      <c r="AA23" s="122"/>
      <c r="AB23" s="122"/>
      <c r="AC23" s="122"/>
      <c r="AD23" s="120"/>
    </row>
    <row r="24" spans="1:30" s="126" customFormat="1" ht="18" customHeight="1">
      <c r="A24" s="139" t="s">
        <v>173</v>
      </c>
      <c r="B24" s="140" t="s">
        <v>22</v>
      </c>
      <c r="C24" s="139" t="s">
        <v>23</v>
      </c>
      <c r="D24" s="140" t="s">
        <v>171</v>
      </c>
      <c r="E24" s="140" t="s">
        <v>174</v>
      </c>
      <c r="F24" s="151">
        <v>107</v>
      </c>
      <c r="G24" s="140" t="s">
        <v>162</v>
      </c>
      <c r="H24" s="142">
        <v>2185186.2000000002</v>
      </c>
      <c r="I24" s="143" t="s">
        <v>153</v>
      </c>
      <c r="J24" s="144" t="s">
        <v>154</v>
      </c>
      <c r="K24" s="145">
        <v>0.125</v>
      </c>
      <c r="L24" s="142">
        <v>273148.28000000003</v>
      </c>
      <c r="M24" s="146">
        <v>273148.28000000003</v>
      </c>
      <c r="N24" s="120"/>
      <c r="O24"/>
      <c r="P24" s="121"/>
      <c r="Q24" s="120"/>
      <c r="R24" s="122"/>
      <c r="S24" s="120"/>
      <c r="T24" s="122">
        <v>216686.16</v>
      </c>
      <c r="U24" s="120">
        <f t="shared" si="0"/>
        <v>1658203.6</v>
      </c>
      <c r="W24" s="122">
        <f>('[1]01'!L23+'[1]02'!L23+'[1]03'!L23+'[1]07'!L23*9)/12</f>
        <v>216686.16</v>
      </c>
      <c r="X24" s="120">
        <f t="shared" si="1"/>
        <v>1658203.6</v>
      </c>
      <c r="AA24" s="122"/>
      <c r="AB24" s="122"/>
      <c r="AC24" s="122"/>
      <c r="AD24" s="120"/>
    </row>
    <row r="25" spans="1:30" s="126" customFormat="1" ht="18" customHeight="1">
      <c r="A25" s="139" t="s">
        <v>175</v>
      </c>
      <c r="B25" s="140" t="s">
        <v>22</v>
      </c>
      <c r="C25" s="139" t="s">
        <v>23</v>
      </c>
      <c r="D25" s="140" t="s">
        <v>160</v>
      </c>
      <c r="E25" s="140" t="s">
        <v>176</v>
      </c>
      <c r="F25" s="151">
        <v>122</v>
      </c>
      <c r="G25" s="140" t="s">
        <v>162</v>
      </c>
      <c r="H25" s="142">
        <v>2185186.2000000002</v>
      </c>
      <c r="I25" s="143" t="s">
        <v>153</v>
      </c>
      <c r="J25" s="144" t="s">
        <v>154</v>
      </c>
      <c r="K25" s="145">
        <v>0.46429999999999999</v>
      </c>
      <c r="L25" s="142">
        <v>1014581.95</v>
      </c>
      <c r="M25" s="146">
        <v>1014581.95</v>
      </c>
      <c r="N25" s="120"/>
      <c r="O25"/>
      <c r="P25" s="121"/>
      <c r="Q25" s="120"/>
      <c r="R25" s="122"/>
      <c r="S25" s="120"/>
      <c r="T25" s="122">
        <v>17169532.059027798</v>
      </c>
      <c r="U25" s="120">
        <f t="shared" si="0"/>
        <v>2159943.1609722003</v>
      </c>
      <c r="W25" s="122">
        <f>('[1]01'!L24+'[1]02'!L24+'[1]03'!L24+'[1]07'!L24*9)/12</f>
        <v>16048619.348333335</v>
      </c>
      <c r="X25" s="120">
        <f t="shared" si="1"/>
        <v>3280855.8716666643</v>
      </c>
      <c r="AA25" s="122"/>
      <c r="AB25" s="122"/>
      <c r="AC25" s="122"/>
      <c r="AD25" s="120"/>
    </row>
    <row r="26" spans="1:30" s="126" customFormat="1" ht="18" customHeight="1">
      <c r="A26" s="139" t="s">
        <v>177</v>
      </c>
      <c r="B26" s="140" t="s">
        <v>22</v>
      </c>
      <c r="C26" s="139" t="s">
        <v>23</v>
      </c>
      <c r="D26" s="140" t="s">
        <v>171</v>
      </c>
      <c r="E26" s="140" t="s">
        <v>178</v>
      </c>
      <c r="F26" s="151">
        <v>70</v>
      </c>
      <c r="G26" s="140" t="s">
        <v>179</v>
      </c>
      <c r="H26" s="142">
        <v>1874889.76</v>
      </c>
      <c r="I26" s="143" t="s">
        <v>153</v>
      </c>
      <c r="J26" s="152" t="s">
        <v>163</v>
      </c>
      <c r="K26" s="145">
        <v>1</v>
      </c>
      <c r="L26" s="142">
        <v>1874889.76</v>
      </c>
      <c r="M26" s="146">
        <v>1874889.76</v>
      </c>
      <c r="N26" s="120"/>
      <c r="O26"/>
      <c r="P26" s="121"/>
      <c r="Q26" s="120"/>
      <c r="R26" s="122"/>
      <c r="S26" s="120"/>
      <c r="T26" s="122">
        <v>2015441.15</v>
      </c>
      <c r="U26" s="120">
        <f t="shared" si="0"/>
        <v>357426.18999999994</v>
      </c>
      <c r="W26" s="122">
        <f>('[1]01'!L25+'[1]02'!L25+'[1]03'!L25+'[1]07'!L25*9)/12</f>
        <v>2015441.1499999997</v>
      </c>
      <c r="X26" s="120">
        <f t="shared" si="1"/>
        <v>357426.19000000018</v>
      </c>
      <c r="AA26" s="122"/>
      <c r="AB26" s="122"/>
      <c r="AC26" s="122"/>
      <c r="AD26" s="120"/>
    </row>
    <row r="27" spans="1:30" s="126" customFormat="1" ht="18" customHeight="1">
      <c r="A27" s="147" t="s">
        <v>139</v>
      </c>
      <c r="B27" s="148" t="s">
        <v>24</v>
      </c>
      <c r="C27" s="147" t="s">
        <v>25</v>
      </c>
      <c r="D27" s="149" t="s">
        <v>148</v>
      </c>
      <c r="E27" s="148" t="s">
        <v>9</v>
      </c>
      <c r="F27" s="150">
        <v>3823</v>
      </c>
      <c r="G27" s="149" t="s">
        <v>148</v>
      </c>
      <c r="H27" s="137">
        <v>20633211.460000001</v>
      </c>
      <c r="I27" s="149" t="s">
        <v>148</v>
      </c>
      <c r="J27" s="149" t="s">
        <v>148</v>
      </c>
      <c r="K27" s="138" t="s">
        <v>148</v>
      </c>
      <c r="L27" s="131">
        <v>19329475.219999999</v>
      </c>
      <c r="M27" s="131">
        <v>19329475.219999999</v>
      </c>
      <c r="N27" s="120"/>
      <c r="O27"/>
      <c r="P27" s="121"/>
      <c r="Q27" s="120"/>
      <c r="R27" s="122"/>
      <c r="S27" s="120"/>
      <c r="T27" s="122">
        <v>1660544.17916667</v>
      </c>
      <c r="U27" s="120">
        <f t="shared" si="0"/>
        <v>524642.02083333023</v>
      </c>
      <c r="W27" s="122">
        <f>('[1]01'!L26+'[1]02'!L26+'[1]03'!L26+'[1]07'!L26*9)/12</f>
        <v>1898770.3875</v>
      </c>
      <c r="X27" s="120">
        <f t="shared" si="1"/>
        <v>286415.81250000023</v>
      </c>
      <c r="AA27" s="122"/>
      <c r="AB27" s="122"/>
      <c r="AC27" s="122"/>
      <c r="AD27" s="120"/>
    </row>
    <row r="28" spans="1:30" s="161" customFormat="1" ht="18" customHeight="1">
      <c r="A28" s="139" t="s">
        <v>180</v>
      </c>
      <c r="B28" s="140" t="s">
        <v>24</v>
      </c>
      <c r="C28" s="139" t="s">
        <v>25</v>
      </c>
      <c r="D28" s="140" t="s">
        <v>181</v>
      </c>
      <c r="E28" s="140" t="s">
        <v>182</v>
      </c>
      <c r="F28" s="141">
        <v>1241</v>
      </c>
      <c r="G28" s="140" t="s">
        <v>157</v>
      </c>
      <c r="H28" s="142">
        <v>3462018.3</v>
      </c>
      <c r="I28" s="143" t="s">
        <v>153</v>
      </c>
      <c r="J28" s="144" t="s">
        <v>154</v>
      </c>
      <c r="K28" s="145">
        <v>0.68540000000000001</v>
      </c>
      <c r="L28" s="142">
        <v>2372867.34</v>
      </c>
      <c r="M28" s="146">
        <v>2372867.34</v>
      </c>
      <c r="N28" s="159"/>
      <c r="O28"/>
      <c r="P28" s="121"/>
      <c r="Q28" s="120"/>
      <c r="R28" s="122"/>
      <c r="S28" s="120"/>
      <c r="T28" s="160">
        <v>1904275.66805556</v>
      </c>
      <c r="U28" s="159">
        <f t="shared" si="0"/>
        <v>280910.53194444021</v>
      </c>
      <c r="W28" s="160">
        <f>('[1]01'!L27+'[1]02'!L27+'[1]03'!L27+'[1]07'!L27*9)/12</f>
        <v>1879636.2416666665</v>
      </c>
      <c r="X28" s="159">
        <f t="shared" si="1"/>
        <v>305549.95833333372</v>
      </c>
      <c r="AA28" s="122"/>
      <c r="AB28" s="122"/>
      <c r="AC28" s="122"/>
      <c r="AD28" s="120"/>
    </row>
    <row r="29" spans="1:30" s="126" customFormat="1" ht="18" customHeight="1">
      <c r="A29" s="139" t="s">
        <v>183</v>
      </c>
      <c r="B29" s="140" t="s">
        <v>24</v>
      </c>
      <c r="C29" s="139" t="s">
        <v>25</v>
      </c>
      <c r="D29" s="140" t="s">
        <v>181</v>
      </c>
      <c r="E29" s="140" t="s">
        <v>184</v>
      </c>
      <c r="F29" s="141">
        <v>855</v>
      </c>
      <c r="G29" s="140" t="s">
        <v>162</v>
      </c>
      <c r="H29" s="142">
        <v>2185186.2000000002</v>
      </c>
      <c r="I29" s="143" t="s">
        <v>153</v>
      </c>
      <c r="J29" s="152" t="s">
        <v>163</v>
      </c>
      <c r="K29" s="162">
        <v>1</v>
      </c>
      <c r="L29" s="163">
        <v>2185186.2000000002</v>
      </c>
      <c r="M29" s="146">
        <v>2185186.2000000002</v>
      </c>
      <c r="N29" s="120"/>
      <c r="O29"/>
      <c r="P29" s="121"/>
      <c r="Q29" s="120"/>
      <c r="R29" s="122"/>
      <c r="S29" s="120"/>
      <c r="T29" s="122">
        <v>2027472.8</v>
      </c>
      <c r="U29" s="120">
        <f t="shared" si="0"/>
        <v>157713.40000000014</v>
      </c>
      <c r="W29" s="122">
        <f>('[1]01'!L28+'[1]02'!L28+'[1]03'!L28+'[1]07'!L28*9)/12</f>
        <v>696943.77500000002</v>
      </c>
      <c r="X29" s="120">
        <f t="shared" si="1"/>
        <v>1488242.4250000003</v>
      </c>
      <c r="AA29" s="122"/>
      <c r="AB29" s="122"/>
      <c r="AC29" s="122"/>
      <c r="AD29" s="120"/>
    </row>
    <row r="30" spans="1:30" s="126" customFormat="1" ht="18" customHeight="1">
      <c r="A30" s="164" t="s">
        <v>185</v>
      </c>
      <c r="B30" s="165" t="s">
        <v>24</v>
      </c>
      <c r="C30" s="164" t="s">
        <v>25</v>
      </c>
      <c r="D30" s="165" t="s">
        <v>181</v>
      </c>
      <c r="E30" s="165" t="s">
        <v>186</v>
      </c>
      <c r="F30" s="151">
        <v>441</v>
      </c>
      <c r="G30" s="165" t="s">
        <v>162</v>
      </c>
      <c r="H30" s="154">
        <v>2185186.2000000002</v>
      </c>
      <c r="I30" s="166" t="s">
        <v>153</v>
      </c>
      <c r="J30" s="167" t="s">
        <v>163</v>
      </c>
      <c r="K30" s="162">
        <v>1</v>
      </c>
      <c r="L30" s="163">
        <v>2185186.2000000002</v>
      </c>
      <c r="M30" s="146">
        <v>2185186.2000000002</v>
      </c>
      <c r="N30" s="120"/>
      <c r="O30"/>
      <c r="P30" s="121"/>
      <c r="Q30" s="120"/>
      <c r="R30" s="122"/>
      <c r="S30" s="120"/>
      <c r="T30" s="122">
        <v>1657070.4134722201</v>
      </c>
      <c r="U30" s="120">
        <f t="shared" si="0"/>
        <v>313530.50652777986</v>
      </c>
      <c r="W30" s="122">
        <f>('[1]01'!L29+'[1]02'!L29+'[1]03'!L29+'[1]07'!L29*9)/12</f>
        <v>1653099.9458333335</v>
      </c>
      <c r="X30" s="120">
        <f t="shared" si="1"/>
        <v>317500.97416666639</v>
      </c>
      <c r="AA30" s="122"/>
      <c r="AB30" s="122"/>
      <c r="AC30" s="122"/>
      <c r="AD30" s="120"/>
    </row>
    <row r="31" spans="1:30" s="126" customFormat="1" ht="18" customHeight="1">
      <c r="A31" s="139" t="s">
        <v>187</v>
      </c>
      <c r="B31" s="140" t="s">
        <v>24</v>
      </c>
      <c r="C31" s="139" t="s">
        <v>25</v>
      </c>
      <c r="D31" s="140" t="s">
        <v>181</v>
      </c>
      <c r="E31" s="140" t="s">
        <v>188</v>
      </c>
      <c r="F31" s="141">
        <v>315</v>
      </c>
      <c r="G31" s="140" t="s">
        <v>162</v>
      </c>
      <c r="H31" s="142">
        <v>2185186.2000000002</v>
      </c>
      <c r="I31" s="143" t="s">
        <v>153</v>
      </c>
      <c r="J31" s="168" t="s">
        <v>163</v>
      </c>
      <c r="K31" s="162">
        <v>1</v>
      </c>
      <c r="L31" s="163">
        <v>2185186.2000000002</v>
      </c>
      <c r="M31" s="146">
        <v>2185186.2000000002</v>
      </c>
      <c r="N31" s="120"/>
      <c r="O31"/>
      <c r="P31" s="121"/>
      <c r="Q31" s="120"/>
      <c r="R31" s="122"/>
      <c r="S31" s="120"/>
      <c r="T31" s="122">
        <v>1879636.24166667</v>
      </c>
      <c r="U31" s="120">
        <f t="shared" si="0"/>
        <v>305549.95833333023</v>
      </c>
      <c r="W31" s="122">
        <f>('[1]01'!L30+'[1]02'!L30+'[1]03'!L30+'[1]07'!L30*9)/12</f>
        <v>1879636.2416666665</v>
      </c>
      <c r="X31" s="120">
        <f t="shared" si="1"/>
        <v>305549.95833333372</v>
      </c>
      <c r="AA31" s="122"/>
      <c r="AB31" s="122"/>
      <c r="AC31" s="122"/>
      <c r="AD31" s="120"/>
    </row>
    <row r="32" spans="1:30" s="126" customFormat="1" ht="18" customHeight="1">
      <c r="A32" s="139" t="s">
        <v>189</v>
      </c>
      <c r="B32" s="140" t="s">
        <v>24</v>
      </c>
      <c r="C32" s="139" t="s">
        <v>25</v>
      </c>
      <c r="D32" s="140" t="s">
        <v>181</v>
      </c>
      <c r="E32" s="140" t="s">
        <v>190</v>
      </c>
      <c r="F32" s="141">
        <v>224</v>
      </c>
      <c r="G32" s="140" t="s">
        <v>162</v>
      </c>
      <c r="H32" s="142">
        <v>2185186.2000000002</v>
      </c>
      <c r="I32" s="143" t="s">
        <v>153</v>
      </c>
      <c r="J32" s="144" t="s">
        <v>154</v>
      </c>
      <c r="K32" s="162">
        <v>0.90180000000000005</v>
      </c>
      <c r="L32" s="163">
        <v>1970600.92</v>
      </c>
      <c r="M32" s="146">
        <v>1970600.92</v>
      </c>
      <c r="N32" s="120"/>
      <c r="O32"/>
      <c r="P32" s="121"/>
      <c r="Q32" s="120"/>
      <c r="R32" s="122"/>
      <c r="S32" s="120"/>
      <c r="T32" s="122">
        <v>2027472.8</v>
      </c>
      <c r="U32" s="120">
        <f t="shared" si="0"/>
        <v>157713.40000000014</v>
      </c>
      <c r="W32" s="122">
        <f>('[1]01'!L31+'[1]02'!L31+'[1]03'!L31+'[1]07'!L31*9)/12</f>
        <v>2027472.8</v>
      </c>
      <c r="X32" s="120">
        <f t="shared" si="1"/>
        <v>157713.40000000014</v>
      </c>
      <c r="AA32" s="122"/>
      <c r="AB32" s="122"/>
      <c r="AC32" s="122"/>
      <c r="AD32" s="120"/>
    </row>
    <row r="33" spans="1:30" s="126" customFormat="1" ht="18" customHeight="1">
      <c r="A33" s="139" t="s">
        <v>191</v>
      </c>
      <c r="B33" s="140" t="s">
        <v>24</v>
      </c>
      <c r="C33" s="139" t="s">
        <v>25</v>
      </c>
      <c r="D33" s="140" t="s">
        <v>181</v>
      </c>
      <c r="E33" s="140" t="s">
        <v>192</v>
      </c>
      <c r="F33" s="141">
        <v>391</v>
      </c>
      <c r="G33" s="140" t="s">
        <v>162</v>
      </c>
      <c r="H33" s="142">
        <v>2185186.2000000002</v>
      </c>
      <c r="I33" s="143" t="s">
        <v>153</v>
      </c>
      <c r="J33" s="152" t="s">
        <v>163</v>
      </c>
      <c r="K33" s="162">
        <v>1</v>
      </c>
      <c r="L33" s="163">
        <v>2185186.2000000002</v>
      </c>
      <c r="M33" s="146">
        <v>2185186.2000000002</v>
      </c>
      <c r="N33" s="120"/>
      <c r="O33"/>
      <c r="P33" s="121"/>
      <c r="Q33" s="120"/>
      <c r="R33" s="122"/>
      <c r="S33" s="120"/>
      <c r="T33" s="122">
        <v>1970146.0066666701</v>
      </c>
      <c r="U33" s="120">
        <f t="shared" si="0"/>
        <v>215040.1933333301</v>
      </c>
      <c r="W33" s="122">
        <f>('[1]01'!L32+'[1]02'!L32+'[1]03'!L32+'[1]07'!L32*9)/12</f>
        <v>1970146.0066666666</v>
      </c>
      <c r="X33" s="120">
        <f t="shared" si="1"/>
        <v>215040.19333333359</v>
      </c>
      <c r="AA33" s="122"/>
      <c r="AB33" s="122"/>
      <c r="AC33" s="122"/>
      <c r="AD33" s="120"/>
    </row>
    <row r="34" spans="1:30" s="126" customFormat="1" ht="18" customHeight="1">
      <c r="A34" s="139" t="s">
        <v>193</v>
      </c>
      <c r="B34" s="140" t="s">
        <v>24</v>
      </c>
      <c r="C34" s="139" t="s">
        <v>25</v>
      </c>
      <c r="D34" s="140" t="s">
        <v>181</v>
      </c>
      <c r="E34" s="140" t="s">
        <v>194</v>
      </c>
      <c r="F34" s="141">
        <v>117</v>
      </c>
      <c r="G34" s="140" t="s">
        <v>162</v>
      </c>
      <c r="H34" s="142">
        <v>2185186.2000000002</v>
      </c>
      <c r="I34" s="143" t="s">
        <v>153</v>
      </c>
      <c r="J34" s="152" t="s">
        <v>163</v>
      </c>
      <c r="K34" s="145">
        <v>1</v>
      </c>
      <c r="L34" s="142">
        <v>2185186.2000000002</v>
      </c>
      <c r="M34" s="146">
        <v>2185186.2000000002</v>
      </c>
      <c r="N34" s="120"/>
      <c r="O34"/>
      <c r="P34" s="121"/>
      <c r="Q34" s="120"/>
      <c r="R34" s="122"/>
      <c r="S34" s="120"/>
      <c r="T34" s="122">
        <v>2027472.8</v>
      </c>
      <c r="U34" s="120">
        <f t="shared" si="0"/>
        <v>-152583.04000000004</v>
      </c>
      <c r="W34" s="122">
        <f>('[1]01'!L33+'[1]02'!L33+'[1]03'!L33+'[1]07'!L33*9)/12</f>
        <v>2027472.8</v>
      </c>
      <c r="X34" s="120">
        <f t="shared" si="1"/>
        <v>-152583.04000000004</v>
      </c>
      <c r="AA34" s="122"/>
      <c r="AB34" s="122"/>
      <c r="AC34" s="122"/>
      <c r="AD34" s="120"/>
    </row>
    <row r="35" spans="1:30" s="126" customFormat="1" ht="18" customHeight="1">
      <c r="A35" s="139" t="s">
        <v>195</v>
      </c>
      <c r="B35" s="140" t="s">
        <v>24</v>
      </c>
      <c r="C35" s="139" t="s">
        <v>25</v>
      </c>
      <c r="D35" s="140" t="s">
        <v>181</v>
      </c>
      <c r="E35" s="140" t="s">
        <v>196</v>
      </c>
      <c r="F35" s="141">
        <v>163</v>
      </c>
      <c r="G35" s="140" t="s">
        <v>162</v>
      </c>
      <c r="H35" s="142">
        <v>2185186.2000000002</v>
      </c>
      <c r="I35" s="143" t="s">
        <v>153</v>
      </c>
      <c r="J35" s="152" t="s">
        <v>163</v>
      </c>
      <c r="K35" s="145">
        <v>1</v>
      </c>
      <c r="L35" s="142">
        <v>2185186.2000000002</v>
      </c>
      <c r="M35" s="146">
        <v>2185186.2000000002</v>
      </c>
      <c r="N35" s="120"/>
      <c r="O35"/>
      <c r="P35" s="121"/>
      <c r="Q35" s="120"/>
      <c r="R35" s="122"/>
      <c r="S35" s="120"/>
      <c r="T35" s="122">
        <v>1915150.81</v>
      </c>
      <c r="U35" s="120">
        <f t="shared" si="0"/>
        <v>270035.39000000013</v>
      </c>
      <c r="W35" s="122">
        <f>('[1]01'!L34+'[1]02'!L34+'[1]03'!L34+'[1]07'!L34*9)/12</f>
        <v>1915150.8099999998</v>
      </c>
      <c r="X35" s="120">
        <f t="shared" si="1"/>
        <v>270035.39000000036</v>
      </c>
      <c r="AA35" s="122"/>
      <c r="AB35" s="122"/>
      <c r="AC35" s="122"/>
      <c r="AD35" s="120"/>
    </row>
    <row r="36" spans="1:30" s="126" customFormat="1" ht="18" customHeight="1">
      <c r="A36" s="139" t="s">
        <v>197</v>
      </c>
      <c r="B36" s="140" t="s">
        <v>24</v>
      </c>
      <c r="C36" s="139" t="s">
        <v>25</v>
      </c>
      <c r="D36" s="140" t="s">
        <v>181</v>
      </c>
      <c r="E36" s="140" t="s">
        <v>198</v>
      </c>
      <c r="F36" s="141">
        <v>76</v>
      </c>
      <c r="G36" s="140" t="s">
        <v>179</v>
      </c>
      <c r="H36" s="142">
        <v>1874889.76</v>
      </c>
      <c r="I36" s="143" t="s">
        <v>153</v>
      </c>
      <c r="J36" s="152" t="s">
        <v>163</v>
      </c>
      <c r="K36" s="145">
        <v>1</v>
      </c>
      <c r="L36" s="142">
        <v>1874889.76</v>
      </c>
      <c r="M36" s="146">
        <v>1874889.76</v>
      </c>
      <c r="N36" s="120"/>
      <c r="O36"/>
      <c r="P36" s="121"/>
      <c r="Q36" s="120"/>
      <c r="R36" s="122"/>
      <c r="S36" s="120"/>
      <c r="T36" s="122">
        <v>1915150.81</v>
      </c>
      <c r="U36" s="120">
        <f t="shared" si="0"/>
        <v>270035.39000000013</v>
      </c>
      <c r="W36" s="122">
        <f>('[1]01'!L35+'[1]02'!L35+'[1]03'!L35+'[1]07'!L35*9)/12</f>
        <v>1915150.8099999998</v>
      </c>
      <c r="X36" s="120">
        <f t="shared" si="1"/>
        <v>270035.39000000036</v>
      </c>
      <c r="AA36" s="122"/>
      <c r="AB36" s="122"/>
      <c r="AC36" s="122"/>
      <c r="AD36" s="120"/>
    </row>
    <row r="37" spans="1:30" s="126" customFormat="1" ht="18" customHeight="1">
      <c r="A37" s="147" t="s">
        <v>140</v>
      </c>
      <c r="B37" s="148" t="s">
        <v>26</v>
      </c>
      <c r="C37" s="147" t="s">
        <v>27</v>
      </c>
      <c r="D37" s="149" t="s">
        <v>148</v>
      </c>
      <c r="E37" s="148" t="s">
        <v>9</v>
      </c>
      <c r="F37" s="150">
        <v>202</v>
      </c>
      <c r="G37" s="149" t="s">
        <v>148</v>
      </c>
      <c r="H37" s="137">
        <v>2185186.2000000002</v>
      </c>
      <c r="I37" s="149" t="s">
        <v>148</v>
      </c>
      <c r="J37" s="149" t="s">
        <v>148</v>
      </c>
      <c r="K37" s="138" t="s">
        <v>148</v>
      </c>
      <c r="L37" s="137">
        <v>2185186.2000000002</v>
      </c>
      <c r="M37" s="131">
        <v>2185186.2000000002</v>
      </c>
      <c r="N37" s="120"/>
      <c r="O37"/>
      <c r="P37" s="121"/>
      <c r="Q37" s="120"/>
      <c r="R37" s="122"/>
      <c r="S37" s="120"/>
      <c r="T37" s="122">
        <v>3367024.08</v>
      </c>
      <c r="U37" s="120">
        <f t="shared" si="0"/>
        <v>1003348.3200000003</v>
      </c>
      <c r="W37" s="122">
        <f>('[1]01'!L36+'[1]02'!L36+'[1]03'!L36+'[1]07'!L36*9)/12</f>
        <v>3882965.22</v>
      </c>
      <c r="X37" s="120">
        <f t="shared" si="1"/>
        <v>487407.18000000017</v>
      </c>
      <c r="AA37" s="122"/>
      <c r="AB37" s="122"/>
      <c r="AC37" s="122"/>
      <c r="AD37" s="120"/>
    </row>
    <row r="38" spans="1:30" s="126" customFormat="1" ht="18" customHeight="1">
      <c r="A38" s="139" t="s">
        <v>199</v>
      </c>
      <c r="B38" s="140" t="s">
        <v>26</v>
      </c>
      <c r="C38" s="139" t="s">
        <v>27</v>
      </c>
      <c r="D38" s="140" t="s">
        <v>200</v>
      </c>
      <c r="E38" s="140" t="s">
        <v>201</v>
      </c>
      <c r="F38" s="141">
        <v>202</v>
      </c>
      <c r="G38" s="140" t="s">
        <v>162</v>
      </c>
      <c r="H38" s="142">
        <v>2185186.2000000002</v>
      </c>
      <c r="I38" s="152" t="s">
        <v>153</v>
      </c>
      <c r="J38" s="152" t="s">
        <v>163</v>
      </c>
      <c r="K38" s="145">
        <v>1</v>
      </c>
      <c r="L38" s="142">
        <v>2185186.2000000002</v>
      </c>
      <c r="M38" s="146">
        <v>2185186.2000000002</v>
      </c>
      <c r="N38" s="120"/>
      <c r="O38"/>
      <c r="P38" s="121"/>
      <c r="Q38" s="120"/>
      <c r="R38" s="122"/>
      <c r="S38" s="120"/>
      <c r="T38" s="122">
        <v>2027472.8</v>
      </c>
      <c r="U38" s="120">
        <f t="shared" si="0"/>
        <v>157713.40000000014</v>
      </c>
      <c r="W38" s="122">
        <f>('[1]01'!L37+'[1]02'!L37+'[1]03'!L37+'[1]07'!L37*9)/12</f>
        <v>2027472.8</v>
      </c>
      <c r="X38" s="120">
        <f t="shared" si="1"/>
        <v>157713.40000000014</v>
      </c>
      <c r="AA38" s="122"/>
      <c r="AB38" s="122"/>
      <c r="AC38" s="122"/>
      <c r="AD38" s="120"/>
    </row>
    <row r="39" spans="1:30" s="126" customFormat="1" ht="18" customHeight="1">
      <c r="A39" s="147" t="s">
        <v>202</v>
      </c>
      <c r="B39" s="148" t="s">
        <v>28</v>
      </c>
      <c r="C39" s="147" t="s">
        <v>29</v>
      </c>
      <c r="D39" s="149" t="s">
        <v>148</v>
      </c>
      <c r="E39" s="148" t="s">
        <v>9</v>
      </c>
      <c r="F39" s="150">
        <v>399</v>
      </c>
      <c r="G39" s="149" t="s">
        <v>148</v>
      </c>
      <c r="H39" s="137">
        <v>4370372.4000000004</v>
      </c>
      <c r="I39" s="149" t="s">
        <v>148</v>
      </c>
      <c r="J39" s="149" t="s">
        <v>148</v>
      </c>
      <c r="K39" s="138" t="s">
        <v>148</v>
      </c>
      <c r="L39" s="137">
        <v>4370372.4000000004</v>
      </c>
      <c r="M39" s="131">
        <v>4370372.4000000004</v>
      </c>
      <c r="N39" s="120"/>
      <c r="O39"/>
      <c r="P39" s="121"/>
      <c r="Q39" s="120"/>
      <c r="R39" s="122"/>
      <c r="S39" s="120"/>
      <c r="T39" s="122">
        <v>1339551.28</v>
      </c>
      <c r="U39" s="120">
        <f t="shared" si="0"/>
        <v>845634.92000000016</v>
      </c>
      <c r="W39" s="122">
        <f>('[1]01'!L38+'[1]02'!L38+'[1]03'!L38+'[1]07'!L38*9)/12</f>
        <v>1855492.42</v>
      </c>
      <c r="X39" s="120">
        <f t="shared" si="1"/>
        <v>329693.78000000026</v>
      </c>
      <c r="AA39" s="122"/>
      <c r="AB39" s="122"/>
      <c r="AC39" s="122"/>
      <c r="AD39" s="120"/>
    </row>
    <row r="40" spans="1:30" s="126" customFormat="1" ht="18" customHeight="1">
      <c r="A40" s="139" t="s">
        <v>203</v>
      </c>
      <c r="B40" s="140" t="s">
        <v>28</v>
      </c>
      <c r="C40" s="139" t="s">
        <v>29</v>
      </c>
      <c r="D40" s="140" t="s">
        <v>204</v>
      </c>
      <c r="E40" s="140" t="s">
        <v>205</v>
      </c>
      <c r="F40" s="141">
        <v>234</v>
      </c>
      <c r="G40" s="140" t="s">
        <v>162</v>
      </c>
      <c r="H40" s="142">
        <v>2185186.2000000002</v>
      </c>
      <c r="I40" s="143" t="s">
        <v>153</v>
      </c>
      <c r="J40" s="152" t="s">
        <v>163</v>
      </c>
      <c r="K40" s="145">
        <v>1</v>
      </c>
      <c r="L40" s="142">
        <v>2185186.2000000002</v>
      </c>
      <c r="M40" s="146">
        <v>2185186.2000000002</v>
      </c>
      <c r="N40" s="120"/>
      <c r="O40"/>
      <c r="P40" s="121"/>
      <c r="Q40" s="120"/>
      <c r="R40" s="122"/>
      <c r="S40" s="120"/>
      <c r="T40" s="122">
        <v>3934896.99</v>
      </c>
      <c r="U40" s="120">
        <f t="shared" si="0"/>
        <v>-1327668.4300000002</v>
      </c>
      <c r="W40" s="122">
        <f>('[1]01'!L39+'[1]02'!L39+'[1]03'!L39+'[1]07'!L39*9)/12</f>
        <v>3934896.99</v>
      </c>
      <c r="X40" s="120">
        <f t="shared" si="1"/>
        <v>-1327668.4300000002</v>
      </c>
      <c r="AA40" s="122"/>
      <c r="AB40" s="122"/>
      <c r="AC40" s="122"/>
      <c r="AD40" s="120"/>
    </row>
    <row r="41" spans="1:30" s="126" customFormat="1" ht="18" customHeight="1">
      <c r="A41" s="139" t="s">
        <v>206</v>
      </c>
      <c r="B41" s="140" t="s">
        <v>28</v>
      </c>
      <c r="C41" s="139" t="s">
        <v>29</v>
      </c>
      <c r="D41" s="140" t="s">
        <v>204</v>
      </c>
      <c r="E41" s="140" t="s">
        <v>207</v>
      </c>
      <c r="F41" s="141">
        <v>165</v>
      </c>
      <c r="G41" s="140" t="s">
        <v>162</v>
      </c>
      <c r="H41" s="142">
        <v>2185186.2000000002</v>
      </c>
      <c r="I41" s="143" t="s">
        <v>153</v>
      </c>
      <c r="J41" s="168" t="s">
        <v>163</v>
      </c>
      <c r="K41" s="162">
        <v>1</v>
      </c>
      <c r="L41" s="163">
        <v>2185186.2000000002</v>
      </c>
      <c r="M41" s="146">
        <v>2185186.2000000002</v>
      </c>
      <c r="N41" s="120"/>
      <c r="O41"/>
      <c r="P41" s="121"/>
      <c r="Q41" s="120"/>
      <c r="R41" s="122"/>
      <c r="S41" s="120"/>
      <c r="T41" s="122">
        <v>2201407.75</v>
      </c>
      <c r="U41" s="120">
        <f t="shared" si="0"/>
        <v>171459.58999999985</v>
      </c>
      <c r="W41" s="122">
        <f>('[1]01'!L40+'[1]02'!L40+'[1]03'!L40+'[1]07'!L40*9)/12</f>
        <v>2201407.75</v>
      </c>
      <c r="X41" s="120">
        <f t="shared" si="1"/>
        <v>171459.58999999985</v>
      </c>
      <c r="AA41" s="122"/>
      <c r="AB41" s="122"/>
      <c r="AC41" s="122"/>
      <c r="AD41" s="120"/>
    </row>
    <row r="42" spans="1:30" s="126" customFormat="1" ht="18" customHeight="1">
      <c r="A42" s="147" t="s">
        <v>141</v>
      </c>
      <c r="B42" s="148" t="s">
        <v>32</v>
      </c>
      <c r="C42" s="147" t="s">
        <v>33</v>
      </c>
      <c r="D42" s="149" t="s">
        <v>148</v>
      </c>
      <c r="E42" s="148" t="s">
        <v>9</v>
      </c>
      <c r="F42" s="150">
        <v>1285</v>
      </c>
      <c r="G42" s="149" t="s">
        <v>148</v>
      </c>
      <c r="H42" s="137">
        <v>5336908.0599999996</v>
      </c>
      <c r="I42" s="149" t="s">
        <v>148</v>
      </c>
      <c r="J42" s="149" t="s">
        <v>148</v>
      </c>
      <c r="K42" s="138" t="s">
        <v>148</v>
      </c>
      <c r="L42" s="137">
        <v>2607228.56</v>
      </c>
      <c r="M42" s="131">
        <v>2607228.56</v>
      </c>
      <c r="N42" s="120"/>
      <c r="O42"/>
      <c r="P42" s="121"/>
      <c r="Q42" s="120"/>
      <c r="R42" s="122"/>
      <c r="S42" s="120"/>
      <c r="T42" s="122">
        <v>1733489.24</v>
      </c>
      <c r="U42" s="120">
        <f t="shared" si="0"/>
        <v>-1499128.02</v>
      </c>
      <c r="W42" s="122">
        <f>('[1]01'!L41+'[1]02'!L41+'[1]03'!L41+'[1]07'!L41*9)/12</f>
        <v>1733489.24</v>
      </c>
      <c r="X42" s="120">
        <f t="shared" si="1"/>
        <v>-1499128.02</v>
      </c>
      <c r="AA42" s="122"/>
      <c r="AB42" s="122"/>
      <c r="AC42" s="122"/>
      <c r="AD42" s="120"/>
    </row>
    <row r="43" spans="1:30" s="126" customFormat="1" ht="18" customHeight="1">
      <c r="A43" s="139" t="s">
        <v>208</v>
      </c>
      <c r="B43" s="140" t="s">
        <v>32</v>
      </c>
      <c r="C43" s="139" t="s">
        <v>33</v>
      </c>
      <c r="D43" s="140" t="s">
        <v>209</v>
      </c>
      <c r="E43" s="140" t="s">
        <v>210</v>
      </c>
      <c r="F43" s="141">
        <v>1192</v>
      </c>
      <c r="G43" s="140" t="s">
        <v>157</v>
      </c>
      <c r="H43" s="142">
        <v>3462018.3</v>
      </c>
      <c r="I43" s="143" t="s">
        <v>153</v>
      </c>
      <c r="J43" s="144" t="s">
        <v>154</v>
      </c>
      <c r="K43" s="145">
        <v>0.68540000000000001</v>
      </c>
      <c r="L43" s="142">
        <v>2372867.34</v>
      </c>
      <c r="M43" s="146">
        <v>2372867.34</v>
      </c>
      <c r="N43" s="120"/>
      <c r="O43"/>
      <c r="P43" s="121"/>
      <c r="Q43" s="120"/>
      <c r="R43" s="122"/>
      <c r="S43" s="120"/>
      <c r="T43" s="122">
        <v>1615118.62625</v>
      </c>
      <c r="U43" s="120">
        <f t="shared" si="0"/>
        <v>570067.57375000021</v>
      </c>
      <c r="W43" s="122">
        <f>('[1]01'!L42+'[1]02'!L42+'[1]03'!L42+'[1]07'!L42*9)/12</f>
        <v>1638198.0250000001</v>
      </c>
      <c r="X43" s="120">
        <f t="shared" si="1"/>
        <v>546988.17500000005</v>
      </c>
      <c r="AA43" s="122"/>
      <c r="AB43" s="122"/>
      <c r="AC43" s="122"/>
      <c r="AD43" s="120"/>
    </row>
    <row r="44" spans="1:30" s="126" customFormat="1" ht="18" customHeight="1">
      <c r="A44" s="139" t="s">
        <v>208</v>
      </c>
      <c r="B44" s="140" t="s">
        <v>32</v>
      </c>
      <c r="C44" s="139" t="s">
        <v>33</v>
      </c>
      <c r="D44" s="140" t="s">
        <v>209</v>
      </c>
      <c r="E44" s="140" t="s">
        <v>211</v>
      </c>
      <c r="F44" s="141">
        <v>93</v>
      </c>
      <c r="G44" s="140" t="s">
        <v>179</v>
      </c>
      <c r="H44" s="142">
        <v>1874889.76</v>
      </c>
      <c r="I44" s="152" t="s">
        <v>153</v>
      </c>
      <c r="J44" s="144" t="s">
        <v>154</v>
      </c>
      <c r="K44" s="145">
        <v>0.125</v>
      </c>
      <c r="L44" s="142">
        <v>234361.22</v>
      </c>
      <c r="M44" s="146">
        <v>234361.22</v>
      </c>
      <c r="N44" s="120"/>
      <c r="O44"/>
      <c r="P44" s="121"/>
      <c r="Q44" s="120"/>
      <c r="R44" s="122"/>
      <c r="S44" s="120"/>
      <c r="T44" s="122">
        <v>1615118.62625</v>
      </c>
      <c r="U44" s="120">
        <f t="shared" si="0"/>
        <v>570067.57375000021</v>
      </c>
      <c r="W44" s="122">
        <f>('[1]01'!L43+'[1]02'!L43+'[1]03'!L43+'[1]07'!L43*9)/12</f>
        <v>1638198.0250000001</v>
      </c>
      <c r="X44" s="120">
        <f t="shared" si="1"/>
        <v>546988.17500000005</v>
      </c>
      <c r="AA44" s="122"/>
      <c r="AB44" s="122"/>
      <c r="AC44" s="122"/>
      <c r="AD44" s="120"/>
    </row>
    <row r="45" spans="1:30">
      <c r="A45" s="147" t="s">
        <v>142</v>
      </c>
      <c r="B45" s="148" t="s">
        <v>34</v>
      </c>
      <c r="C45" s="147" t="s">
        <v>35</v>
      </c>
      <c r="D45" s="149" t="s">
        <v>148</v>
      </c>
      <c r="E45" s="148" t="s">
        <v>9</v>
      </c>
      <c r="F45" s="150">
        <v>324</v>
      </c>
      <c r="G45" s="149" t="s">
        <v>148</v>
      </c>
      <c r="H45" s="137">
        <v>2185186.2000000002</v>
      </c>
      <c r="I45" s="149" t="s">
        <v>148</v>
      </c>
      <c r="J45" s="149" t="s">
        <v>148</v>
      </c>
      <c r="K45" s="138" t="s">
        <v>148</v>
      </c>
      <c r="L45" s="137">
        <v>2185186.2000000002</v>
      </c>
      <c r="M45" s="131">
        <v>2185186.2000000002</v>
      </c>
    </row>
    <row r="46" spans="1:30">
      <c r="A46" s="139" t="s">
        <v>212</v>
      </c>
      <c r="B46" s="140" t="s">
        <v>213</v>
      </c>
      <c r="C46" s="139" t="s">
        <v>35</v>
      </c>
      <c r="D46" s="140" t="s">
        <v>214</v>
      </c>
      <c r="E46" s="140" t="s">
        <v>215</v>
      </c>
      <c r="F46" s="141">
        <v>324</v>
      </c>
      <c r="G46" s="140" t="s">
        <v>162</v>
      </c>
      <c r="H46" s="142">
        <v>2185186.2000000002</v>
      </c>
      <c r="I46" s="143" t="s">
        <v>153</v>
      </c>
      <c r="J46" s="152" t="s">
        <v>163</v>
      </c>
      <c r="K46" s="145">
        <v>1</v>
      </c>
      <c r="L46" s="142">
        <v>2185186.2000000002</v>
      </c>
      <c r="M46" s="146">
        <v>2185186.2000000002</v>
      </c>
    </row>
    <row r="47" spans="1:30" ht="5.25" customHeight="1"/>
    <row r="48" spans="1:30" ht="18">
      <c r="D48" s="169"/>
      <c r="E48" s="170"/>
      <c r="F48" s="171"/>
      <c r="G48" s="170"/>
      <c r="H48" s="63" t="s">
        <v>87</v>
      </c>
      <c r="L48" s="172"/>
      <c r="M48" s="172"/>
    </row>
    <row r="50" spans="1:30" s="112" customFormat="1">
      <c r="A50" s="113"/>
      <c r="B50" s="169"/>
      <c r="C50" s="169"/>
      <c r="D50" s="113"/>
      <c r="E50" s="113"/>
      <c r="F50" s="113"/>
      <c r="G50" s="113"/>
      <c r="H50" s="113"/>
      <c r="I50" s="113"/>
      <c r="J50" s="113"/>
      <c r="K50" s="113"/>
      <c r="L50" s="172"/>
      <c r="O50"/>
      <c r="P50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</row>
  </sheetData>
  <autoFilter ref="A13:L46"/>
  <mergeCells count="13"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46"/>
  <sheetViews>
    <sheetView showZeros="0" zoomScale="84" zoomScaleNormal="84" workbookViewId="0">
      <pane xSplit="2" ySplit="15" topLeftCell="C16" activePane="bottomRight" state="frozen"/>
      <selection activeCell="A8" sqref="A8:F9"/>
      <selection pane="topRight" activeCell="A8" sqref="A8:F9"/>
      <selection pane="bottomLeft" activeCell="A8" sqref="A8:F9"/>
      <selection pane="bottomRight" activeCell="B29" sqref="B29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4" width="10.125" style="1" customWidth="1"/>
    <col min="5" max="8" width="9" style="1"/>
    <col min="9" max="11" width="13.25" style="1" customWidth="1"/>
    <col min="12" max="16384" width="9" style="1"/>
  </cols>
  <sheetData>
    <row r="1" spans="1:87" s="25" customFormat="1" ht="18.75">
      <c r="B1" s="26"/>
      <c r="C1" s="26"/>
      <c r="D1" s="26"/>
      <c r="E1" s="28"/>
      <c r="F1" s="28"/>
      <c r="G1" s="28"/>
      <c r="H1" s="28"/>
      <c r="I1" s="28"/>
      <c r="J1" s="28"/>
      <c r="K1" s="29" t="s">
        <v>61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</row>
    <row r="2" spans="1:87" s="25" customFormat="1" ht="18.75">
      <c r="B2" s="26"/>
      <c r="C2" s="26"/>
      <c r="D2" s="26"/>
      <c r="E2" s="28"/>
      <c r="F2" s="28"/>
      <c r="G2" s="28"/>
      <c r="H2" s="28"/>
      <c r="I2" s="28"/>
      <c r="J2" s="28"/>
      <c r="K2" s="3" t="s">
        <v>62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</row>
    <row r="3" spans="1:87" s="25" customFormat="1" ht="18.75">
      <c r="B3" s="26"/>
      <c r="C3" s="26"/>
      <c r="D3" s="26"/>
      <c r="E3" s="28"/>
      <c r="F3" s="28"/>
      <c r="G3" s="28"/>
      <c r="H3" s="28"/>
      <c r="I3" s="28"/>
      <c r="J3" s="28"/>
      <c r="K3" s="3" t="s">
        <v>263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</row>
    <row r="4" spans="1:87" ht="18">
      <c r="K4" s="2" t="s">
        <v>88</v>
      </c>
    </row>
    <row r="5" spans="1:87" ht="18">
      <c r="K5" s="3" t="s">
        <v>0</v>
      </c>
    </row>
    <row r="6" spans="1:87" s="4" customFormat="1" ht="16.149999999999999" customHeight="1"/>
    <row r="7" spans="1:87" ht="96" customHeight="1">
      <c r="A7" s="217" t="s">
        <v>1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</row>
    <row r="8" spans="1:87" ht="6.6" customHeight="1"/>
    <row r="9" spans="1:87" ht="41.25" customHeight="1">
      <c r="A9" s="218" t="s">
        <v>2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</row>
    <row r="10" spans="1:87" ht="6.75" customHeight="1">
      <c r="D10" s="5"/>
      <c r="E10" s="6"/>
      <c r="F10" s="6"/>
      <c r="G10" s="6"/>
      <c r="H10" s="6"/>
      <c r="I10" s="6"/>
      <c r="J10" s="6"/>
      <c r="K10" s="6"/>
    </row>
    <row r="11" spans="1:87" ht="20.100000000000001" customHeight="1">
      <c r="A11" s="219" t="s">
        <v>3</v>
      </c>
      <c r="B11" s="219" t="s">
        <v>4</v>
      </c>
      <c r="C11" s="219"/>
      <c r="D11" s="222" t="s">
        <v>5</v>
      </c>
      <c r="E11" s="214" t="s">
        <v>6</v>
      </c>
      <c r="F11" s="215"/>
      <c r="G11" s="215"/>
      <c r="H11" s="216"/>
      <c r="I11" s="221" t="s">
        <v>7</v>
      </c>
      <c r="J11" s="221"/>
      <c r="K11" s="221"/>
    </row>
    <row r="12" spans="1:87" ht="20.100000000000001" customHeight="1">
      <c r="A12" s="219"/>
      <c r="B12" s="219"/>
      <c r="C12" s="219"/>
      <c r="D12" s="222"/>
      <c r="E12" s="223" t="s">
        <v>8</v>
      </c>
      <c r="F12" s="224"/>
      <c r="G12" s="224"/>
      <c r="H12" s="225"/>
      <c r="I12" s="221" t="s">
        <v>9</v>
      </c>
      <c r="J12" s="221" t="s">
        <v>8</v>
      </c>
      <c r="K12" s="221"/>
    </row>
    <row r="13" spans="1:87" ht="20.100000000000001" customHeight="1">
      <c r="A13" s="219"/>
      <c r="B13" s="219" t="s">
        <v>10</v>
      </c>
      <c r="C13" s="219" t="s">
        <v>11</v>
      </c>
      <c r="D13" s="222"/>
      <c r="E13" s="220" t="s">
        <v>13</v>
      </c>
      <c r="F13" s="220" t="s">
        <v>12</v>
      </c>
      <c r="G13" s="220" t="s">
        <v>16</v>
      </c>
      <c r="H13" s="220" t="s">
        <v>17</v>
      </c>
      <c r="I13" s="221"/>
      <c r="J13" s="7" t="s">
        <v>14</v>
      </c>
      <c r="K13" s="7" t="s">
        <v>15</v>
      </c>
    </row>
    <row r="14" spans="1:87" ht="20.100000000000001" customHeight="1">
      <c r="A14" s="219"/>
      <c r="B14" s="219"/>
      <c r="C14" s="219"/>
      <c r="D14" s="222"/>
      <c r="E14" s="220"/>
      <c r="F14" s="220"/>
      <c r="G14" s="220"/>
      <c r="H14" s="220"/>
      <c r="I14" s="221"/>
      <c r="J14" s="8">
        <v>0.99</v>
      </c>
      <c r="K14" s="8">
        <f>100%-J14</f>
        <v>1.0000000000000009E-2</v>
      </c>
    </row>
    <row r="15" spans="1:87" s="11" customFormat="1" ht="15" customHeight="1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</row>
    <row r="16" spans="1:87" s="18" customFormat="1" ht="24" customHeight="1">
      <c r="A16" s="12">
        <v>1</v>
      </c>
      <c r="B16" s="13" t="s">
        <v>18</v>
      </c>
      <c r="C16" s="14" t="s">
        <v>19</v>
      </c>
      <c r="D16" s="15">
        <v>5535.81</v>
      </c>
      <c r="E16" s="16">
        <v>1</v>
      </c>
      <c r="F16" s="16">
        <v>0.79088999999999998</v>
      </c>
      <c r="G16" s="16">
        <v>0.97302999999999995</v>
      </c>
      <c r="H16" s="16">
        <v>1</v>
      </c>
      <c r="I16" s="17">
        <v>3964.64</v>
      </c>
      <c r="J16" s="17">
        <v>3924.99</v>
      </c>
      <c r="K16" s="17">
        <v>39.650000000000091</v>
      </c>
    </row>
    <row r="17" spans="1:11" s="18" customFormat="1" ht="24" customHeight="1">
      <c r="A17" s="12">
        <v>2</v>
      </c>
      <c r="B17" s="13" t="s">
        <v>20</v>
      </c>
      <c r="C17" s="14" t="s">
        <v>21</v>
      </c>
      <c r="D17" s="15">
        <v>5535.81</v>
      </c>
      <c r="E17" s="16">
        <v>1.0289900000000001</v>
      </c>
      <c r="F17" s="16">
        <v>0.99999000000000005</v>
      </c>
      <c r="G17" s="16">
        <v>0.99875999999999998</v>
      </c>
      <c r="H17" s="16">
        <v>1</v>
      </c>
      <c r="I17" s="17">
        <v>5417.43</v>
      </c>
      <c r="J17" s="17">
        <v>5363.26</v>
      </c>
      <c r="K17" s="17">
        <v>54.170000000000073</v>
      </c>
    </row>
    <row r="18" spans="1:11" s="18" customFormat="1" ht="24" customHeight="1">
      <c r="A18" s="12">
        <v>3</v>
      </c>
      <c r="B18" s="13" t="s">
        <v>22</v>
      </c>
      <c r="C18" s="14" t="s">
        <v>23</v>
      </c>
      <c r="D18" s="15">
        <v>5535.81</v>
      </c>
      <c r="E18" s="16">
        <v>1.1131599999999999</v>
      </c>
      <c r="F18" s="16">
        <v>1.05576</v>
      </c>
      <c r="G18" s="16">
        <v>0.9829</v>
      </c>
      <c r="H18" s="16">
        <v>1</v>
      </c>
      <c r="I18" s="17">
        <v>6082.07</v>
      </c>
      <c r="J18" s="17">
        <v>6021.25</v>
      </c>
      <c r="K18" s="17">
        <v>60.819999999999709</v>
      </c>
    </row>
    <row r="19" spans="1:11" s="18" customFormat="1" ht="24" customHeight="1">
      <c r="A19" s="12">
        <v>4</v>
      </c>
      <c r="B19" s="13" t="s">
        <v>24</v>
      </c>
      <c r="C19" s="14" t="s">
        <v>25</v>
      </c>
      <c r="D19" s="15">
        <v>5535.81</v>
      </c>
      <c r="E19" s="16">
        <v>1.10981</v>
      </c>
      <c r="F19" s="16">
        <v>0.98073999999999995</v>
      </c>
      <c r="G19" s="16">
        <v>1.0009600000000001</v>
      </c>
      <c r="H19" s="16">
        <v>1</v>
      </c>
      <c r="I19" s="17">
        <v>5749.09</v>
      </c>
      <c r="J19" s="17">
        <v>5691.6</v>
      </c>
      <c r="K19" s="17">
        <v>57.489999999999782</v>
      </c>
    </row>
    <row r="20" spans="1:11" s="18" customFormat="1" ht="24" customHeight="1">
      <c r="A20" s="12">
        <v>5</v>
      </c>
      <c r="B20" s="13" t="s">
        <v>26</v>
      </c>
      <c r="C20" s="14" t="s">
        <v>27</v>
      </c>
      <c r="D20" s="15">
        <v>5535.81</v>
      </c>
      <c r="E20" s="16">
        <v>1.119</v>
      </c>
      <c r="F20" s="16">
        <v>1.0147900000000001</v>
      </c>
      <c r="G20" s="16">
        <v>0.99904999999999999</v>
      </c>
      <c r="H20" s="16">
        <v>1</v>
      </c>
      <c r="I20" s="17">
        <v>5975.46</v>
      </c>
      <c r="J20" s="17">
        <v>5915.71</v>
      </c>
      <c r="K20" s="17">
        <v>59.75</v>
      </c>
    </row>
    <row r="21" spans="1:11" s="18" customFormat="1" ht="24" customHeight="1">
      <c r="A21" s="12">
        <v>6</v>
      </c>
      <c r="B21" s="13" t="s">
        <v>28</v>
      </c>
      <c r="C21" s="14" t="s">
        <v>29</v>
      </c>
      <c r="D21" s="15">
        <v>5535.81</v>
      </c>
      <c r="E21" s="16">
        <v>1.0730299999999999</v>
      </c>
      <c r="F21" s="16">
        <v>1.00566</v>
      </c>
      <c r="G21" s="16">
        <v>0.99875999999999998</v>
      </c>
      <c r="H21" s="16">
        <v>1</v>
      </c>
      <c r="I21" s="17">
        <v>5680.98</v>
      </c>
      <c r="J21" s="17">
        <v>5624.17</v>
      </c>
      <c r="K21" s="17">
        <v>56.809999999999491</v>
      </c>
    </row>
    <row r="22" spans="1:11" s="18" customFormat="1" ht="24" customHeight="1">
      <c r="A22" s="12">
        <v>7</v>
      </c>
      <c r="B22" s="13" t="s">
        <v>30</v>
      </c>
      <c r="C22" s="14" t="s">
        <v>31</v>
      </c>
      <c r="D22" s="15">
        <v>5535.81</v>
      </c>
      <c r="E22" s="16">
        <v>1.11642</v>
      </c>
      <c r="F22" s="16">
        <v>1.0044</v>
      </c>
      <c r="G22" s="16">
        <v>1.05766</v>
      </c>
      <c r="H22" s="16">
        <v>1</v>
      </c>
      <c r="I22" s="17">
        <v>6228.79</v>
      </c>
      <c r="J22" s="17">
        <v>6166.5</v>
      </c>
      <c r="K22" s="17">
        <v>62.289999999999964</v>
      </c>
    </row>
    <row r="23" spans="1:11" s="18" customFormat="1" ht="24" customHeight="1">
      <c r="A23" s="12">
        <v>8</v>
      </c>
      <c r="B23" s="13" t="s">
        <v>32</v>
      </c>
      <c r="C23" s="14" t="s">
        <v>33</v>
      </c>
      <c r="D23" s="15">
        <v>5535.81</v>
      </c>
      <c r="E23" s="16">
        <v>1.1141700000000001</v>
      </c>
      <c r="F23" s="16">
        <v>1.00993</v>
      </c>
      <c r="G23" s="16">
        <v>1.0015499999999999</v>
      </c>
      <c r="H23" s="16">
        <v>1</v>
      </c>
      <c r="I23" s="17">
        <v>5936.93</v>
      </c>
      <c r="J23" s="17">
        <v>5877.56</v>
      </c>
      <c r="K23" s="17">
        <v>59.369999999999891</v>
      </c>
    </row>
    <row r="24" spans="1:11" s="18" customFormat="1" ht="24" customHeight="1">
      <c r="A24" s="12">
        <v>9</v>
      </c>
      <c r="B24" s="13" t="s">
        <v>34</v>
      </c>
      <c r="C24" s="14" t="s">
        <v>35</v>
      </c>
      <c r="D24" s="15">
        <v>5535.81</v>
      </c>
      <c r="E24" s="16">
        <v>1.0878399999999999</v>
      </c>
      <c r="F24" s="16">
        <v>1.0300400000000001</v>
      </c>
      <c r="G24" s="16">
        <v>1.0009600000000001</v>
      </c>
      <c r="H24" s="16">
        <v>1</v>
      </c>
      <c r="I24" s="17">
        <v>5906.19</v>
      </c>
      <c r="J24" s="17">
        <v>5847.13</v>
      </c>
      <c r="K24" s="17">
        <v>59.059999999999491</v>
      </c>
    </row>
    <row r="25" spans="1:11" s="18" customFormat="1" ht="24" customHeight="1">
      <c r="A25" s="12">
        <v>10</v>
      </c>
      <c r="B25" s="13" t="s">
        <v>36</v>
      </c>
      <c r="C25" s="14" t="s">
        <v>37</v>
      </c>
      <c r="D25" s="15">
        <v>5535.81</v>
      </c>
      <c r="E25" s="16">
        <v>1</v>
      </c>
      <c r="F25" s="16">
        <v>0.83740999999999999</v>
      </c>
      <c r="G25" s="16">
        <v>0.99075999999999997</v>
      </c>
      <c r="H25" s="16">
        <v>1</v>
      </c>
      <c r="I25" s="17">
        <v>4320.3100000000004</v>
      </c>
      <c r="J25" s="17">
        <v>4277.1099999999997</v>
      </c>
      <c r="K25" s="17">
        <v>43.200000000000728</v>
      </c>
    </row>
    <row r="26" spans="1:11" s="18" customFormat="1" ht="24" customHeight="1">
      <c r="A26" s="12">
        <v>11</v>
      </c>
      <c r="B26" s="13" t="s">
        <v>38</v>
      </c>
      <c r="C26" s="14" t="s">
        <v>39</v>
      </c>
      <c r="D26" s="15">
        <v>5535.81</v>
      </c>
      <c r="E26" s="16">
        <v>1</v>
      </c>
      <c r="F26" s="16">
        <v>0.84782000000000002</v>
      </c>
      <c r="G26" s="16">
        <v>0.99075999999999997</v>
      </c>
      <c r="H26" s="16">
        <v>1</v>
      </c>
      <c r="I26" s="17">
        <v>4377.9399999999996</v>
      </c>
      <c r="J26" s="17">
        <v>4334.16</v>
      </c>
      <c r="K26" s="17">
        <v>43.779999999999745</v>
      </c>
    </row>
    <row r="27" spans="1:11" s="18" customFormat="1" ht="24" customHeight="1">
      <c r="A27" s="12">
        <v>12</v>
      </c>
      <c r="B27" s="13" t="s">
        <v>40</v>
      </c>
      <c r="C27" s="14" t="s">
        <v>41</v>
      </c>
      <c r="D27" s="15">
        <v>5535.81</v>
      </c>
      <c r="E27" s="16">
        <v>1</v>
      </c>
      <c r="F27" s="16">
        <v>1.64313</v>
      </c>
      <c r="G27" s="16">
        <v>1.03024</v>
      </c>
      <c r="H27" s="16">
        <v>1</v>
      </c>
      <c r="I27" s="17">
        <v>8999.18</v>
      </c>
      <c r="J27" s="17">
        <v>8909.19</v>
      </c>
      <c r="K27" s="17">
        <v>89.989999999999782</v>
      </c>
    </row>
    <row r="28" spans="1:11" s="18" customFormat="1" ht="24" customHeight="1">
      <c r="A28" s="12">
        <v>13</v>
      </c>
      <c r="B28" s="13" t="s">
        <v>42</v>
      </c>
      <c r="C28" s="14" t="s">
        <v>43</v>
      </c>
      <c r="D28" s="15">
        <v>5535.81</v>
      </c>
      <c r="E28" s="16">
        <v>1</v>
      </c>
      <c r="F28" s="16">
        <v>1.6262700000000001</v>
      </c>
      <c r="G28" s="16">
        <v>1.03024</v>
      </c>
      <c r="H28" s="16">
        <v>1</v>
      </c>
      <c r="I28" s="17">
        <v>8905.85</v>
      </c>
      <c r="J28" s="17">
        <v>8816.7900000000009</v>
      </c>
      <c r="K28" s="17">
        <v>89.059999999999491</v>
      </c>
    </row>
    <row r="29" spans="1:11" s="18" customFormat="1" ht="24" customHeight="1">
      <c r="A29" s="12">
        <v>14</v>
      </c>
      <c r="B29" s="13" t="s">
        <v>44</v>
      </c>
      <c r="C29" s="14" t="s">
        <v>45</v>
      </c>
      <c r="D29" s="15">
        <v>5535.81</v>
      </c>
      <c r="E29" s="16">
        <v>1</v>
      </c>
      <c r="F29" s="16">
        <v>1.6455500000000001</v>
      </c>
      <c r="G29" s="16">
        <v>1.03024</v>
      </c>
      <c r="H29" s="16">
        <v>1</v>
      </c>
      <c r="I29" s="17">
        <v>9012.58</v>
      </c>
      <c r="J29" s="17">
        <v>8922.4500000000007</v>
      </c>
      <c r="K29" s="17">
        <v>90.1299999999992</v>
      </c>
    </row>
    <row r="30" spans="1:11" s="18" customFormat="1" ht="24" customHeight="1">
      <c r="A30" s="12">
        <v>15</v>
      </c>
      <c r="B30" s="13" t="s">
        <v>46</v>
      </c>
      <c r="C30" s="14" t="s">
        <v>47</v>
      </c>
      <c r="D30" s="15">
        <v>5535.81</v>
      </c>
      <c r="E30" s="16">
        <v>1.00929</v>
      </c>
      <c r="F30" s="16">
        <v>0.89337999999999995</v>
      </c>
      <c r="G30" s="16">
        <v>0.99204999999999999</v>
      </c>
      <c r="H30" s="16">
        <v>1</v>
      </c>
      <c r="I30" s="17">
        <v>4686.2700000000004</v>
      </c>
      <c r="J30" s="17">
        <v>4639.41</v>
      </c>
      <c r="K30" s="17">
        <v>46.860000000000582</v>
      </c>
    </row>
    <row r="31" spans="1:11" s="18" customFormat="1" ht="24" customHeight="1">
      <c r="A31" s="12">
        <v>16</v>
      </c>
      <c r="B31" s="13" t="s">
        <v>48</v>
      </c>
      <c r="C31" s="14" t="s">
        <v>49</v>
      </c>
      <c r="D31" s="15">
        <v>5535.81</v>
      </c>
      <c r="E31" s="16">
        <v>1.1151500000000001</v>
      </c>
      <c r="F31" s="16">
        <v>0.99892999999999998</v>
      </c>
      <c r="G31" s="16">
        <v>1.00196</v>
      </c>
      <c r="H31" s="16">
        <v>1</v>
      </c>
      <c r="I31" s="17">
        <v>5883.47</v>
      </c>
      <c r="J31" s="17">
        <v>5824.64</v>
      </c>
      <c r="K31" s="17">
        <v>58.829999999999927</v>
      </c>
    </row>
    <row r="32" spans="1:11" s="18" customFormat="1" ht="24" customHeight="1">
      <c r="A32" s="12">
        <v>17</v>
      </c>
      <c r="B32" s="13" t="s">
        <v>50</v>
      </c>
      <c r="C32" s="14" t="s">
        <v>51</v>
      </c>
      <c r="D32" s="15">
        <v>5535.81</v>
      </c>
      <c r="E32" s="16">
        <v>1.1212299999999999</v>
      </c>
      <c r="F32" s="16">
        <v>1.0185200000000001</v>
      </c>
      <c r="G32" s="16">
        <v>0.99551999999999996</v>
      </c>
      <c r="H32" s="16">
        <v>1</v>
      </c>
      <c r="I32" s="17">
        <v>5988.32</v>
      </c>
      <c r="J32" s="17">
        <v>5928.44</v>
      </c>
      <c r="K32" s="17">
        <v>59.880000000000109</v>
      </c>
    </row>
    <row r="33" spans="1:11" s="18" customFormat="1" ht="24" customHeight="1">
      <c r="A33" s="12">
        <v>18</v>
      </c>
      <c r="B33" s="13" t="s">
        <v>52</v>
      </c>
      <c r="C33" s="14" t="s">
        <v>53</v>
      </c>
      <c r="D33" s="15">
        <v>5535.81</v>
      </c>
      <c r="E33" s="16">
        <v>1</v>
      </c>
      <c r="F33" s="16">
        <v>0.92076000000000002</v>
      </c>
      <c r="G33" s="16">
        <v>0.99761999999999995</v>
      </c>
      <c r="H33" s="16">
        <v>1</v>
      </c>
      <c r="I33" s="17">
        <v>4819.7</v>
      </c>
      <c r="J33" s="17">
        <v>4771.5</v>
      </c>
      <c r="K33" s="17">
        <v>48.199999999999818</v>
      </c>
    </row>
    <row r="34" spans="1:11" s="18" customFormat="1" ht="24" customHeight="1">
      <c r="A34" s="12">
        <v>19</v>
      </c>
      <c r="B34" s="13" t="s">
        <v>54</v>
      </c>
      <c r="C34" s="14" t="s">
        <v>55</v>
      </c>
      <c r="D34" s="15">
        <v>5535.81</v>
      </c>
      <c r="E34" s="16">
        <v>1</v>
      </c>
      <c r="F34" s="16">
        <v>0.83184000000000002</v>
      </c>
      <c r="G34" s="16">
        <v>0.98394999999999999</v>
      </c>
      <c r="H34" s="16">
        <v>1</v>
      </c>
      <c r="I34" s="17">
        <v>4251.78</v>
      </c>
      <c r="J34" s="17">
        <v>4209.26</v>
      </c>
      <c r="K34" s="17">
        <v>42.519999999999527</v>
      </c>
    </row>
    <row r="35" spans="1:11" s="18" customFormat="1" ht="24" customHeight="1">
      <c r="A35" s="12">
        <v>20</v>
      </c>
      <c r="B35" s="13" t="s">
        <v>56</v>
      </c>
      <c r="C35" s="14" t="s">
        <v>57</v>
      </c>
      <c r="D35" s="15">
        <v>5535.81</v>
      </c>
      <c r="E35" s="16">
        <v>1</v>
      </c>
      <c r="F35" s="16">
        <v>0.85550999999999999</v>
      </c>
      <c r="G35" s="16">
        <v>0.99063000000000001</v>
      </c>
      <c r="H35" s="16">
        <v>1</v>
      </c>
      <c r="I35" s="17">
        <v>4419.79</v>
      </c>
      <c r="J35" s="17">
        <v>4375.59</v>
      </c>
      <c r="K35" s="17">
        <v>44.199999999999818</v>
      </c>
    </row>
    <row r="36" spans="1:11" s="18" customFormat="1" ht="24" customHeight="1">
      <c r="A36" s="12">
        <v>21</v>
      </c>
      <c r="B36" s="13" t="s">
        <v>58</v>
      </c>
      <c r="C36" s="14" t="s">
        <v>59</v>
      </c>
      <c r="D36" s="15">
        <v>5535.81</v>
      </c>
      <c r="E36" s="16">
        <v>1.1200000000000001</v>
      </c>
      <c r="F36" s="16">
        <v>0.81064000000000003</v>
      </c>
      <c r="G36" s="16">
        <v>0.99063000000000001</v>
      </c>
      <c r="H36" s="16">
        <v>1</v>
      </c>
      <c r="I36" s="17">
        <v>4803.9799999999996</v>
      </c>
      <c r="J36" s="17">
        <v>4755.9399999999996</v>
      </c>
      <c r="K36" s="17">
        <v>48.039999999999964</v>
      </c>
    </row>
    <row r="37" spans="1:11" s="18" customFormat="1" ht="22.5" customHeight="1">
      <c r="A37" s="19"/>
      <c r="B37" s="20" t="s">
        <v>60</v>
      </c>
      <c r="C37" s="21"/>
      <c r="D37" s="22"/>
      <c r="E37" s="60">
        <v>0.95226</v>
      </c>
      <c r="F37" s="60">
        <v>1</v>
      </c>
      <c r="G37" s="60">
        <v>1</v>
      </c>
      <c r="H37" s="60">
        <v>1</v>
      </c>
      <c r="I37" s="61"/>
      <c r="J37" s="61"/>
      <c r="K37" s="61"/>
    </row>
    <row r="38" spans="1:11" ht="7.5" customHeight="1">
      <c r="D38" s="23"/>
    </row>
    <row r="39" spans="1:11" ht="13.5" customHeight="1">
      <c r="D39" s="24"/>
      <c r="E39" s="24"/>
      <c r="F39" s="24"/>
      <c r="G39" s="24"/>
      <c r="H39" s="24"/>
      <c r="I39" s="63" t="s">
        <v>87</v>
      </c>
    </row>
    <row r="40" spans="1:11" ht="11.1" customHeight="1"/>
    <row r="42" spans="1:11">
      <c r="D42" s="23"/>
    </row>
    <row r="46" spans="1:11">
      <c r="D46" s="23"/>
    </row>
  </sheetData>
  <autoFilter ref="A15:D15"/>
  <mergeCells count="16">
    <mergeCell ref="E11:H11"/>
    <mergeCell ref="A7:K7"/>
    <mergeCell ref="A9:K9"/>
    <mergeCell ref="B13:B14"/>
    <mergeCell ref="C13:C14"/>
    <mergeCell ref="E13:E14"/>
    <mergeCell ref="F13:F14"/>
    <mergeCell ref="G13:G14"/>
    <mergeCell ref="H13:H14"/>
    <mergeCell ref="I12:I14"/>
    <mergeCell ref="I11:K11"/>
    <mergeCell ref="J12:K12"/>
    <mergeCell ref="A11:A14"/>
    <mergeCell ref="B11:C12"/>
    <mergeCell ref="D11:D14"/>
    <mergeCell ref="E12:H1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V20"/>
  <sheetViews>
    <sheetView zoomScale="90" zoomScaleNormal="90" workbookViewId="0">
      <pane ySplit="10" topLeftCell="A11" activePane="bottomLeft" state="frozen"/>
      <selection activeCell="A8" sqref="A8:F9"/>
      <selection pane="bottomLeft" activeCell="C22" sqref="C22"/>
    </sheetView>
  </sheetViews>
  <sheetFormatPr defaultColWidth="9" defaultRowHeight="15.75"/>
  <cols>
    <col min="1" max="1" width="10.625" style="177" customWidth="1"/>
    <col min="2" max="2" width="14.125" style="177" customWidth="1"/>
    <col min="3" max="3" width="64.625" style="177" customWidth="1"/>
    <col min="4" max="4" width="5.625" style="194" customWidth="1"/>
    <col min="5" max="5" width="24.75" style="194" customWidth="1"/>
    <col min="6" max="6" width="17.625" style="177" customWidth="1"/>
    <col min="7" max="7" width="12.625" style="177" customWidth="1"/>
    <col min="8" max="9" width="11.625" style="177" customWidth="1"/>
    <col min="10" max="10" width="42.625" style="177" customWidth="1"/>
    <col min="11" max="11" width="1.625" style="177" customWidth="1"/>
    <col min="12" max="16384" width="9" style="177"/>
  </cols>
  <sheetData>
    <row r="1" spans="1:100" s="25" customFormat="1" ht="18.75">
      <c r="B1" s="26"/>
      <c r="C1" s="26"/>
      <c r="D1" s="26"/>
      <c r="E1" s="26"/>
      <c r="F1" s="27"/>
      <c r="G1" s="26"/>
      <c r="H1" s="27"/>
      <c r="I1" s="28"/>
      <c r="J1" s="29" t="s">
        <v>110</v>
      </c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</row>
    <row r="2" spans="1:100" s="25" customFormat="1" ht="18.75">
      <c r="B2" s="26"/>
      <c r="C2" s="26"/>
      <c r="D2" s="26"/>
      <c r="E2" s="26"/>
      <c r="F2" s="27"/>
      <c r="G2" s="26"/>
      <c r="H2" s="27"/>
      <c r="I2" s="28"/>
      <c r="J2" s="3" t="s">
        <v>62</v>
      </c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</row>
    <row r="3" spans="1:100" s="25" customFormat="1" ht="18.75">
      <c r="B3" s="26"/>
      <c r="C3" s="26"/>
      <c r="D3" s="26"/>
      <c r="E3" s="26"/>
      <c r="F3" s="27"/>
      <c r="G3" s="26"/>
      <c r="H3" s="27"/>
      <c r="I3" s="28"/>
      <c r="J3" s="3" t="s">
        <v>263</v>
      </c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</row>
    <row r="4" spans="1:100" customFormat="1" ht="26.25" customHeight="1">
      <c r="A4" s="217" t="s">
        <v>218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0" customFormat="1" ht="29.25" customHeight="1">
      <c r="A5" s="217" t="s">
        <v>262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00" customFormat="1" ht="39.75" customHeight="1">
      <c r="A6" s="229" t="s">
        <v>225</v>
      </c>
      <c r="B6" s="229"/>
      <c r="C6" s="229"/>
      <c r="D6" s="229"/>
      <c r="E6" s="229"/>
      <c r="F6" s="229"/>
      <c r="G6" s="229"/>
      <c r="H6" s="229"/>
      <c r="I6" s="229"/>
      <c r="J6" s="229"/>
    </row>
    <row r="7" spans="1:100" customFormat="1" ht="3.75" customHeight="1">
      <c r="A7" s="176"/>
      <c r="B7" s="176"/>
      <c r="C7" s="176"/>
      <c r="D7" s="33"/>
      <c r="E7" s="33"/>
      <c r="F7" s="176"/>
      <c r="G7" s="176"/>
      <c r="H7" s="176"/>
      <c r="I7" s="176"/>
    </row>
    <row r="8" spans="1:100" ht="34.15" customHeight="1">
      <c r="A8" s="230" t="s">
        <v>226</v>
      </c>
      <c r="B8" s="232" t="s">
        <v>67</v>
      </c>
      <c r="C8" s="232"/>
      <c r="D8" s="232" t="s">
        <v>227</v>
      </c>
      <c r="E8" s="232"/>
      <c r="F8" s="233" t="s">
        <v>228</v>
      </c>
      <c r="G8" s="233" t="s">
        <v>229</v>
      </c>
      <c r="H8" s="235" t="s">
        <v>230</v>
      </c>
      <c r="I8" s="235"/>
      <c r="J8" s="236" t="s">
        <v>71</v>
      </c>
    </row>
    <row r="9" spans="1:100" ht="34.15" customHeight="1">
      <c r="A9" s="231"/>
      <c r="B9" s="178" t="s">
        <v>231</v>
      </c>
      <c r="C9" s="179" t="s">
        <v>232</v>
      </c>
      <c r="D9" s="178" t="s">
        <v>231</v>
      </c>
      <c r="E9" s="179" t="s">
        <v>233</v>
      </c>
      <c r="F9" s="234"/>
      <c r="G9" s="234"/>
      <c r="H9" s="180" t="s">
        <v>73</v>
      </c>
      <c r="I9" s="180" t="s">
        <v>74</v>
      </c>
      <c r="J9" s="237"/>
    </row>
    <row r="10" spans="1:100" s="182" customFormat="1" ht="12.75">
      <c r="A10" s="181" t="s">
        <v>82</v>
      </c>
      <c r="B10" s="181" t="s">
        <v>158</v>
      </c>
      <c r="C10" s="181" t="s">
        <v>139</v>
      </c>
      <c r="D10" s="181" t="s">
        <v>140</v>
      </c>
      <c r="E10" s="181" t="s">
        <v>202</v>
      </c>
      <c r="F10" s="181" t="s">
        <v>141</v>
      </c>
      <c r="G10" s="181" t="s">
        <v>142</v>
      </c>
      <c r="H10" s="181" t="s">
        <v>234</v>
      </c>
      <c r="I10" s="181" t="s">
        <v>143</v>
      </c>
      <c r="J10" s="181" t="s">
        <v>144</v>
      </c>
    </row>
    <row r="11" spans="1:100" s="26" customFormat="1" ht="28.5" customHeight="1">
      <c r="A11" s="227" t="s">
        <v>264</v>
      </c>
      <c r="B11" s="228"/>
      <c r="C11" s="228"/>
      <c r="D11" s="228"/>
      <c r="E11" s="228"/>
      <c r="F11" s="228"/>
      <c r="G11" s="228"/>
      <c r="H11" s="228"/>
      <c r="I11" s="228"/>
      <c r="J11" s="228"/>
    </row>
    <row r="12" spans="1:100" ht="28.5" customHeight="1">
      <c r="A12" s="183" t="s">
        <v>238</v>
      </c>
      <c r="B12" s="184"/>
      <c r="C12" s="185" t="s">
        <v>239</v>
      </c>
      <c r="D12" s="184"/>
      <c r="E12" s="184"/>
      <c r="F12" s="184"/>
      <c r="G12" s="184"/>
      <c r="H12" s="184"/>
      <c r="I12" s="186"/>
      <c r="J12" s="186"/>
    </row>
    <row r="13" spans="1:100" customFormat="1" ht="28.5" customHeight="1">
      <c r="A13" s="187" t="s">
        <v>238</v>
      </c>
      <c r="B13" s="188" t="s">
        <v>240</v>
      </c>
      <c r="C13" s="203" t="s">
        <v>241</v>
      </c>
      <c r="D13" s="187" t="s">
        <v>235</v>
      </c>
      <c r="E13" s="189" t="s">
        <v>236</v>
      </c>
      <c r="F13" s="187" t="s">
        <v>242</v>
      </c>
      <c r="G13" s="191" t="s">
        <v>237</v>
      </c>
      <c r="H13" s="192">
        <v>950</v>
      </c>
      <c r="I13" s="192">
        <v>950</v>
      </c>
      <c r="J13" s="192"/>
    </row>
    <row r="14" spans="1:100" s="193" customFormat="1" ht="28.5" customHeight="1">
      <c r="A14" s="187" t="s">
        <v>238</v>
      </c>
      <c r="B14" s="188" t="s">
        <v>244</v>
      </c>
      <c r="C14" s="203" t="s">
        <v>245</v>
      </c>
      <c r="D14" s="187" t="s">
        <v>235</v>
      </c>
      <c r="E14" s="189" t="s">
        <v>236</v>
      </c>
      <c r="F14" s="187" t="s">
        <v>242</v>
      </c>
      <c r="G14" s="191" t="s">
        <v>237</v>
      </c>
      <c r="H14" s="192">
        <v>950</v>
      </c>
      <c r="I14" s="192">
        <v>950</v>
      </c>
      <c r="J14" s="192"/>
    </row>
    <row r="15" spans="1:100" s="193" customFormat="1" ht="28.5" customHeight="1">
      <c r="A15" s="187" t="s">
        <v>238</v>
      </c>
      <c r="B15" s="188" t="s">
        <v>246</v>
      </c>
      <c r="C15" s="203" t="s">
        <v>247</v>
      </c>
      <c r="D15" s="187" t="s">
        <v>235</v>
      </c>
      <c r="E15" s="189" t="s">
        <v>236</v>
      </c>
      <c r="F15" s="187" t="s">
        <v>248</v>
      </c>
      <c r="G15" s="191" t="s">
        <v>237</v>
      </c>
      <c r="H15" s="192">
        <v>550</v>
      </c>
      <c r="I15" s="192">
        <v>550</v>
      </c>
      <c r="J15" s="192"/>
    </row>
    <row r="16" spans="1:100" s="193" customFormat="1" ht="28.5" customHeight="1">
      <c r="A16" s="187" t="s">
        <v>238</v>
      </c>
      <c r="B16" s="188" t="s">
        <v>249</v>
      </c>
      <c r="C16" s="203" t="s">
        <v>250</v>
      </c>
      <c r="D16" s="187" t="s">
        <v>235</v>
      </c>
      <c r="E16" s="189" t="s">
        <v>236</v>
      </c>
      <c r="F16" s="187" t="s">
        <v>242</v>
      </c>
      <c r="G16" s="191" t="s">
        <v>237</v>
      </c>
      <c r="H16" s="192">
        <v>950</v>
      </c>
      <c r="I16" s="192">
        <v>950</v>
      </c>
      <c r="J16" s="192"/>
    </row>
    <row r="17" spans="1:14" s="193" customFormat="1" ht="28.5" customHeight="1">
      <c r="A17" s="187" t="s">
        <v>238</v>
      </c>
      <c r="B17" s="188" t="s">
        <v>251</v>
      </c>
      <c r="C17" s="203" t="s">
        <v>252</v>
      </c>
      <c r="D17" s="187" t="s">
        <v>235</v>
      </c>
      <c r="E17" s="189" t="s">
        <v>236</v>
      </c>
      <c r="F17" s="190" t="s">
        <v>243</v>
      </c>
      <c r="G17" s="191" t="s">
        <v>237</v>
      </c>
      <c r="H17" s="192">
        <v>780</v>
      </c>
      <c r="I17" s="192">
        <v>780</v>
      </c>
      <c r="J17" s="192"/>
    </row>
    <row r="18" spans="1:14" s="193" customFormat="1" ht="28.5" customHeight="1">
      <c r="A18" s="187" t="s">
        <v>238</v>
      </c>
      <c r="B18" s="188" t="s">
        <v>253</v>
      </c>
      <c r="C18" s="203" t="s">
        <v>254</v>
      </c>
      <c r="D18" s="187" t="s">
        <v>235</v>
      </c>
      <c r="E18" s="189" t="s">
        <v>236</v>
      </c>
      <c r="F18" s="190" t="s">
        <v>243</v>
      </c>
      <c r="G18" s="191" t="s">
        <v>237</v>
      </c>
      <c r="H18" s="192">
        <v>950</v>
      </c>
      <c r="I18" s="192">
        <v>950</v>
      </c>
      <c r="J18" s="192"/>
    </row>
    <row r="19" spans="1:14" ht="4.5" customHeight="1">
      <c r="A19" s="196"/>
      <c r="B19" s="198"/>
      <c r="C19" s="197"/>
      <c r="D19" s="197"/>
      <c r="E19" s="197"/>
      <c r="F19" s="197"/>
      <c r="G19" s="197"/>
      <c r="L19" s="195"/>
      <c r="M19" s="195"/>
      <c r="N19" s="195"/>
    </row>
    <row r="20" spans="1:14" ht="19.5" customHeight="1">
      <c r="A20" s="226" t="s">
        <v>255</v>
      </c>
      <c r="B20" s="226"/>
      <c r="C20" s="226"/>
      <c r="D20" s="226"/>
      <c r="E20" s="226"/>
      <c r="F20" s="226"/>
      <c r="G20" s="226"/>
      <c r="H20" s="226"/>
      <c r="I20" s="226"/>
      <c r="J20" s="226"/>
    </row>
  </sheetData>
  <autoFilter ref="A10:J18">
    <filterColumn colId="1"/>
    <filterColumn colId="4"/>
    <filterColumn colId="7"/>
    <filterColumn colId="8"/>
  </autoFilter>
  <mergeCells count="12">
    <mergeCell ref="A20:J20"/>
    <mergeCell ref="A11:J11"/>
    <mergeCell ref="A4:J4"/>
    <mergeCell ref="A5:J5"/>
    <mergeCell ref="A6:J6"/>
    <mergeCell ref="A8:A9"/>
    <mergeCell ref="B8:C8"/>
    <mergeCell ref="D8:E8"/>
    <mergeCell ref="F8:F9"/>
    <mergeCell ref="G8:G9"/>
    <mergeCell ref="H8:I8"/>
    <mergeCell ref="J8:J9"/>
  </mergeCells>
  <conditionalFormatting sqref="A11">
    <cfRule type="cellIs" dxfId="2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W19"/>
  <sheetViews>
    <sheetView zoomScale="85" zoomScaleNormal="85" workbookViewId="0">
      <selection activeCell="C13" sqref="C13"/>
    </sheetView>
  </sheetViews>
  <sheetFormatPr defaultColWidth="9" defaultRowHeight="15.75"/>
  <cols>
    <col min="1" max="1" width="10.625" style="177" customWidth="1"/>
    <col min="2" max="2" width="14.125" style="177" customWidth="1"/>
    <col min="3" max="3" width="64.625" style="177" customWidth="1"/>
    <col min="4" max="4" width="5.625" style="194" customWidth="1"/>
    <col min="5" max="5" width="24.75" style="194" customWidth="1"/>
    <col min="6" max="6" width="17.625" style="177" customWidth="1"/>
    <col min="7" max="7" width="12.625" style="177" customWidth="1"/>
    <col min="8" max="9" width="11.625" style="177" customWidth="1"/>
    <col min="10" max="10" width="42.625" style="177" customWidth="1"/>
    <col min="11" max="16384" width="9" style="177"/>
  </cols>
  <sheetData>
    <row r="1" spans="1:101" s="25" customFormat="1" ht="18.75">
      <c r="B1" s="26"/>
      <c r="C1" s="26"/>
      <c r="D1" s="26"/>
      <c r="E1" s="26"/>
      <c r="F1" s="27"/>
      <c r="G1" s="26"/>
      <c r="H1" s="27"/>
      <c r="I1" s="28"/>
      <c r="J1" s="29" t="s">
        <v>111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</row>
    <row r="2" spans="1:101" s="25" customFormat="1" ht="18.75">
      <c r="B2" s="26"/>
      <c r="C2" s="26"/>
      <c r="D2" s="26"/>
      <c r="E2" s="26"/>
      <c r="F2" s="27"/>
      <c r="G2" s="26"/>
      <c r="H2" s="27"/>
      <c r="I2" s="28"/>
      <c r="J2" s="3" t="s">
        <v>62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</row>
    <row r="3" spans="1:101" s="25" customFormat="1" ht="18.75">
      <c r="B3" s="26"/>
      <c r="C3" s="26"/>
      <c r="D3" s="26"/>
      <c r="E3" s="26"/>
      <c r="F3" s="27"/>
      <c r="G3" s="26"/>
      <c r="H3" s="27"/>
      <c r="I3" s="28"/>
      <c r="J3" s="3" t="s">
        <v>263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</row>
    <row r="4" spans="1:101" customFormat="1" ht="26.25" customHeight="1">
      <c r="A4" s="217" t="s">
        <v>218</v>
      </c>
      <c r="B4" s="217"/>
      <c r="C4" s="217"/>
      <c r="D4" s="217"/>
      <c r="E4" s="217"/>
      <c r="F4" s="217"/>
      <c r="G4" s="217"/>
      <c r="H4" s="217"/>
      <c r="I4" s="217"/>
      <c r="J4" s="217"/>
      <c r="K4" s="202"/>
    </row>
    <row r="5" spans="1:101" customFormat="1" ht="29.25" customHeight="1">
      <c r="A5" s="217" t="s">
        <v>262</v>
      </c>
      <c r="B5" s="217"/>
      <c r="C5" s="217"/>
      <c r="D5" s="217"/>
      <c r="E5" s="217"/>
      <c r="F5" s="217"/>
      <c r="G5" s="217"/>
      <c r="H5" s="217"/>
      <c r="I5" s="217"/>
      <c r="J5" s="217"/>
      <c r="K5" s="202"/>
    </row>
    <row r="6" spans="1:101" customFormat="1" ht="48" customHeight="1">
      <c r="A6" s="229" t="s">
        <v>256</v>
      </c>
      <c r="B6" s="229"/>
      <c r="C6" s="229"/>
      <c r="D6" s="229"/>
      <c r="E6" s="229"/>
      <c r="F6" s="229"/>
      <c r="G6" s="229"/>
      <c r="H6" s="229"/>
      <c r="I6" s="229"/>
      <c r="J6" s="229"/>
    </row>
    <row r="7" spans="1:101" customFormat="1" ht="3.75" customHeight="1">
      <c r="A7" s="176"/>
      <c r="B7" s="176"/>
      <c r="C7" s="176"/>
      <c r="D7" s="33"/>
      <c r="E7" s="33"/>
      <c r="F7" s="176"/>
      <c r="G7" s="176"/>
      <c r="H7" s="176"/>
      <c r="I7" s="176"/>
    </row>
    <row r="8" spans="1:101" ht="34.15" customHeight="1">
      <c r="A8" s="241" t="s">
        <v>226</v>
      </c>
      <c r="B8" s="242" t="s">
        <v>67</v>
      </c>
      <c r="C8" s="242"/>
      <c r="D8" s="242" t="s">
        <v>227</v>
      </c>
      <c r="E8" s="242"/>
      <c r="F8" s="243" t="s">
        <v>228</v>
      </c>
      <c r="G8" s="243" t="s">
        <v>229</v>
      </c>
      <c r="H8" s="235" t="s">
        <v>257</v>
      </c>
      <c r="I8" s="235"/>
      <c r="J8" s="235" t="s">
        <v>71</v>
      </c>
    </row>
    <row r="9" spans="1:101" ht="34.15" customHeight="1">
      <c r="A9" s="241"/>
      <c r="B9" s="199" t="s">
        <v>231</v>
      </c>
      <c r="C9" s="200" t="s">
        <v>232</v>
      </c>
      <c r="D9" s="199" t="s">
        <v>231</v>
      </c>
      <c r="E9" s="200" t="s">
        <v>233</v>
      </c>
      <c r="F9" s="243"/>
      <c r="G9" s="243"/>
      <c r="H9" s="180" t="s">
        <v>258</v>
      </c>
      <c r="I9" s="180" t="s">
        <v>259</v>
      </c>
      <c r="J9" s="235"/>
    </row>
    <row r="10" spans="1:101" s="182" customFormat="1" ht="12.75">
      <c r="A10" s="201" t="s">
        <v>82</v>
      </c>
      <c r="B10" s="201" t="s">
        <v>158</v>
      </c>
      <c r="C10" s="201" t="s">
        <v>139</v>
      </c>
      <c r="D10" s="201" t="s">
        <v>140</v>
      </c>
      <c r="E10" s="201" t="s">
        <v>202</v>
      </c>
      <c r="F10" s="201" t="s">
        <v>141</v>
      </c>
      <c r="G10" s="201" t="s">
        <v>142</v>
      </c>
      <c r="H10" s="201" t="s">
        <v>234</v>
      </c>
      <c r="I10" s="201" t="s">
        <v>143</v>
      </c>
      <c r="J10" s="201" t="s">
        <v>144</v>
      </c>
    </row>
    <row r="11" spans="1:101" s="26" customFormat="1" ht="28.5" customHeight="1">
      <c r="A11" s="238" t="s">
        <v>265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40"/>
    </row>
    <row r="12" spans="1:101" ht="28.5" customHeight="1">
      <c r="A12" s="183" t="s">
        <v>238</v>
      </c>
      <c r="B12" s="184"/>
      <c r="C12" s="185" t="s">
        <v>239</v>
      </c>
      <c r="D12" s="184"/>
      <c r="E12" s="184"/>
      <c r="F12" s="184"/>
      <c r="G12" s="184"/>
      <c r="H12" s="184"/>
      <c r="I12" s="186"/>
      <c r="J12" s="186"/>
    </row>
    <row r="13" spans="1:101" customFormat="1" ht="28.5" customHeight="1">
      <c r="A13" s="187" t="s">
        <v>238</v>
      </c>
      <c r="B13" s="188" t="s">
        <v>240</v>
      </c>
      <c r="C13" s="203" t="s">
        <v>241</v>
      </c>
      <c r="D13" s="187" t="s">
        <v>235</v>
      </c>
      <c r="E13" s="189" t="s">
        <v>236</v>
      </c>
      <c r="F13" s="187" t="s">
        <v>242</v>
      </c>
      <c r="G13" s="191" t="s">
        <v>237</v>
      </c>
      <c r="H13" s="192">
        <v>950</v>
      </c>
      <c r="I13" s="192">
        <v>950</v>
      </c>
      <c r="J13" s="192"/>
    </row>
    <row r="14" spans="1:101" s="193" customFormat="1" ht="28.5" customHeight="1">
      <c r="A14" s="187" t="s">
        <v>238</v>
      </c>
      <c r="B14" s="188" t="s">
        <v>244</v>
      </c>
      <c r="C14" s="203" t="s">
        <v>245</v>
      </c>
      <c r="D14" s="187" t="s">
        <v>235</v>
      </c>
      <c r="E14" s="189" t="s">
        <v>236</v>
      </c>
      <c r="F14" s="187" t="s">
        <v>242</v>
      </c>
      <c r="G14" s="191" t="s">
        <v>237</v>
      </c>
      <c r="H14" s="192">
        <v>950</v>
      </c>
      <c r="I14" s="192">
        <v>950</v>
      </c>
      <c r="J14" s="192"/>
    </row>
    <row r="15" spans="1:101" s="193" customFormat="1" ht="28.5" customHeight="1">
      <c r="A15" s="187" t="s">
        <v>238</v>
      </c>
      <c r="B15" s="188" t="s">
        <v>246</v>
      </c>
      <c r="C15" s="203" t="s">
        <v>247</v>
      </c>
      <c r="D15" s="187" t="s">
        <v>235</v>
      </c>
      <c r="E15" s="189" t="s">
        <v>236</v>
      </c>
      <c r="F15" s="187" t="s">
        <v>248</v>
      </c>
      <c r="G15" s="191" t="s">
        <v>237</v>
      </c>
      <c r="H15" s="192">
        <v>550</v>
      </c>
      <c r="I15" s="192">
        <v>550</v>
      </c>
      <c r="J15" s="192"/>
    </row>
    <row r="16" spans="1:101" s="193" customFormat="1" ht="28.5" customHeight="1">
      <c r="A16" s="187" t="s">
        <v>238</v>
      </c>
      <c r="B16" s="188" t="s">
        <v>249</v>
      </c>
      <c r="C16" s="203" t="s">
        <v>250</v>
      </c>
      <c r="D16" s="187" t="s">
        <v>235</v>
      </c>
      <c r="E16" s="189" t="s">
        <v>236</v>
      </c>
      <c r="F16" s="187" t="s">
        <v>242</v>
      </c>
      <c r="G16" s="191" t="s">
        <v>237</v>
      </c>
      <c r="H16" s="192">
        <v>950</v>
      </c>
      <c r="I16" s="192">
        <v>950</v>
      </c>
      <c r="J16" s="192"/>
    </row>
    <row r="17" spans="1:10" s="193" customFormat="1" ht="28.5" customHeight="1">
      <c r="A17" s="187" t="s">
        <v>238</v>
      </c>
      <c r="B17" s="188" t="s">
        <v>251</v>
      </c>
      <c r="C17" s="203" t="s">
        <v>252</v>
      </c>
      <c r="D17" s="187" t="s">
        <v>235</v>
      </c>
      <c r="E17" s="189" t="s">
        <v>236</v>
      </c>
      <c r="F17" s="190" t="s">
        <v>243</v>
      </c>
      <c r="G17" s="191" t="s">
        <v>237</v>
      </c>
      <c r="H17" s="192">
        <v>780</v>
      </c>
      <c r="I17" s="192">
        <v>780</v>
      </c>
      <c r="J17" s="192"/>
    </row>
    <row r="18" spans="1:10" s="193" customFormat="1" ht="28.5" customHeight="1">
      <c r="A18" s="187" t="s">
        <v>238</v>
      </c>
      <c r="B18" s="188" t="s">
        <v>253</v>
      </c>
      <c r="C18" s="203" t="s">
        <v>254</v>
      </c>
      <c r="D18" s="187" t="s">
        <v>235</v>
      </c>
      <c r="E18" s="189" t="s">
        <v>236</v>
      </c>
      <c r="F18" s="190" t="s">
        <v>243</v>
      </c>
      <c r="G18" s="191" t="s">
        <v>237</v>
      </c>
      <c r="H18" s="192">
        <v>950</v>
      </c>
      <c r="I18" s="192">
        <v>950</v>
      </c>
      <c r="J18" s="192"/>
    </row>
    <row r="19" spans="1:10">
      <c r="A19" s="226" t="s">
        <v>255</v>
      </c>
      <c r="B19" s="226"/>
      <c r="C19" s="226"/>
      <c r="D19" s="226"/>
      <c r="E19" s="226"/>
      <c r="F19" s="226"/>
      <c r="G19" s="226"/>
      <c r="H19" s="226"/>
      <c r="I19" s="226"/>
      <c r="J19" s="226"/>
    </row>
  </sheetData>
  <autoFilter ref="A10:J18"/>
  <mergeCells count="12">
    <mergeCell ref="A19:J19"/>
    <mergeCell ref="A11:K11"/>
    <mergeCell ref="A5:J5"/>
    <mergeCell ref="A4:J4"/>
    <mergeCell ref="A6:J6"/>
    <mergeCell ref="A8:A9"/>
    <mergeCell ref="B8:C8"/>
    <mergeCell ref="D8:E8"/>
    <mergeCell ref="F8:F9"/>
    <mergeCell ref="G8:G9"/>
    <mergeCell ref="H8:I8"/>
    <mergeCell ref="J8:J9"/>
  </mergeCells>
  <conditionalFormatting sqref="A11">
    <cfRule type="cellIs" dxfId="1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W20"/>
  <sheetViews>
    <sheetView zoomScale="75" zoomScaleNormal="75" workbookViewId="0">
      <pane ySplit="11" topLeftCell="A12" activePane="bottomLeft" state="frozen"/>
      <selection activeCell="F8" sqref="F8"/>
      <selection pane="bottomLeft" activeCell="A18" sqref="A18:XFD20"/>
    </sheetView>
  </sheetViews>
  <sheetFormatPr defaultColWidth="7.625" defaultRowHeight="18.75"/>
  <cols>
    <col min="1" max="1" width="15.25" style="25" customWidth="1"/>
    <col min="2" max="2" width="6.75" style="26" customWidth="1"/>
    <col min="3" max="3" width="28.25" style="26" customWidth="1"/>
    <col min="4" max="4" width="14.625" style="26" customWidth="1"/>
    <col min="5" max="5" width="28.5" style="26" customWidth="1"/>
    <col min="6" max="6" width="5.25" style="27" customWidth="1"/>
    <col min="7" max="7" width="27" style="26" customWidth="1"/>
    <col min="8" max="8" width="9.75" style="27" customWidth="1"/>
    <col min="9" max="10" width="11.625" style="28" customWidth="1"/>
    <col min="11" max="11" width="46.625" style="28" customWidth="1"/>
    <col min="12" max="12" width="0.625" style="28" customWidth="1"/>
    <col min="13" max="101" width="24.25" style="28" customWidth="1"/>
    <col min="102" max="16384" width="7.625" style="25"/>
  </cols>
  <sheetData>
    <row r="1" spans="1:101">
      <c r="K1" s="29" t="s">
        <v>216</v>
      </c>
    </row>
    <row r="2" spans="1:101">
      <c r="K2" s="3" t="s">
        <v>62</v>
      </c>
    </row>
    <row r="3" spans="1:101">
      <c r="K3" s="3" t="s">
        <v>263</v>
      </c>
    </row>
    <row r="4" spans="1:101" customFormat="1" ht="26.25" customHeight="1">
      <c r="A4" s="217" t="s">
        <v>218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01" customFormat="1" ht="29.25" customHeight="1">
      <c r="A5" s="217" t="s">
        <v>219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01" ht="8.25" customHeight="1">
      <c r="B6" s="31"/>
      <c r="C6" s="31"/>
      <c r="D6" s="31"/>
      <c r="E6" s="31"/>
      <c r="F6" s="31"/>
      <c r="G6" s="31"/>
      <c r="H6" s="31"/>
      <c r="I6" s="31"/>
      <c r="J6" s="31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</row>
    <row r="7" spans="1:101" ht="24" customHeight="1">
      <c r="A7" s="229" t="s">
        <v>64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</row>
    <row r="8" spans="1:101" customFormat="1" ht="3.75" customHeight="1">
      <c r="B8" s="32"/>
      <c r="C8" s="32"/>
      <c r="D8" s="32"/>
      <c r="E8" s="32"/>
      <c r="F8" s="33"/>
      <c r="G8" s="32"/>
      <c r="H8" s="32"/>
    </row>
    <row r="9" spans="1:101" ht="46.5" customHeight="1">
      <c r="A9" s="244" t="s">
        <v>65</v>
      </c>
      <c r="B9" s="245" t="s">
        <v>66</v>
      </c>
      <c r="C9" s="246"/>
      <c r="D9" s="245" t="s">
        <v>67</v>
      </c>
      <c r="E9" s="246"/>
      <c r="F9" s="245" t="s">
        <v>68</v>
      </c>
      <c r="G9" s="246"/>
      <c r="H9" s="244" t="s">
        <v>69</v>
      </c>
      <c r="I9" s="247" t="s">
        <v>70</v>
      </c>
      <c r="J9" s="248"/>
      <c r="K9" s="244" t="s">
        <v>71</v>
      </c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</row>
    <row r="10" spans="1:101" s="39" customFormat="1" ht="49.5" customHeight="1">
      <c r="A10" s="244"/>
      <c r="B10" s="35" t="s">
        <v>72</v>
      </c>
      <c r="C10" s="36" t="s">
        <v>10</v>
      </c>
      <c r="D10" s="36" t="s">
        <v>11</v>
      </c>
      <c r="E10" s="36" t="s">
        <v>10</v>
      </c>
      <c r="F10" s="36" t="s">
        <v>11</v>
      </c>
      <c r="G10" s="36" t="s">
        <v>10</v>
      </c>
      <c r="H10" s="244"/>
      <c r="I10" s="37" t="s">
        <v>73</v>
      </c>
      <c r="J10" s="37" t="s">
        <v>74</v>
      </c>
      <c r="K10" s="244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</row>
    <row r="11" spans="1:101" s="42" customFormat="1" ht="15.75" customHeight="1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0">
        <v>9</v>
      </c>
      <c r="J11" s="40">
        <v>10</v>
      </c>
      <c r="K11" s="40">
        <v>11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</row>
    <row r="12" spans="1:101" s="26" customFormat="1" ht="28.5" customHeight="1">
      <c r="A12" s="238" t="s">
        <v>75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40"/>
    </row>
    <row r="13" spans="1:101" s="50" customFormat="1" ht="28.5" customHeight="1">
      <c r="A13" s="43">
        <v>211</v>
      </c>
      <c r="B13" s="44" t="s">
        <v>76</v>
      </c>
      <c r="C13" s="45"/>
      <c r="D13" s="46"/>
      <c r="E13" s="47"/>
      <c r="F13" s="48"/>
      <c r="G13" s="44"/>
      <c r="H13" s="45"/>
      <c r="I13" s="45"/>
      <c r="J13" s="45"/>
      <c r="K13" s="49"/>
    </row>
    <row r="14" spans="1:101" ht="42.75">
      <c r="A14" s="51">
        <v>211</v>
      </c>
      <c r="B14" s="51">
        <v>2</v>
      </c>
      <c r="C14" s="52" t="s">
        <v>115</v>
      </c>
      <c r="D14" s="53" t="s">
        <v>116</v>
      </c>
      <c r="E14" s="54" t="s">
        <v>117</v>
      </c>
      <c r="F14" s="173">
        <v>301</v>
      </c>
      <c r="G14" s="52" t="s">
        <v>118</v>
      </c>
      <c r="H14" s="56" t="s">
        <v>82</v>
      </c>
      <c r="I14" s="57">
        <v>1488</v>
      </c>
      <c r="J14" s="57">
        <v>1488</v>
      </c>
      <c r="K14" s="175" t="s">
        <v>119</v>
      </c>
    </row>
    <row r="15" spans="1:101" ht="42.75">
      <c r="A15" s="51">
        <v>211</v>
      </c>
      <c r="B15" s="51">
        <v>2</v>
      </c>
      <c r="C15" s="52" t="s">
        <v>115</v>
      </c>
      <c r="D15" s="53" t="s">
        <v>120</v>
      </c>
      <c r="E15" s="54" t="s">
        <v>121</v>
      </c>
      <c r="F15" s="173">
        <v>302</v>
      </c>
      <c r="G15" s="52" t="s">
        <v>122</v>
      </c>
      <c r="H15" s="56" t="s">
        <v>82</v>
      </c>
      <c r="I15" s="57">
        <v>1488</v>
      </c>
      <c r="J15" s="57">
        <v>1488</v>
      </c>
      <c r="K15" s="175" t="s">
        <v>119</v>
      </c>
    </row>
    <row r="16" spans="1:101" ht="31.5">
      <c r="A16" s="51">
        <v>211</v>
      </c>
      <c r="B16" s="51">
        <v>2</v>
      </c>
      <c r="C16" s="52" t="s">
        <v>115</v>
      </c>
      <c r="D16" s="53" t="s">
        <v>220</v>
      </c>
      <c r="E16" s="54" t="s">
        <v>221</v>
      </c>
      <c r="F16" s="173">
        <v>301</v>
      </c>
      <c r="G16" s="52" t="s">
        <v>118</v>
      </c>
      <c r="H16" s="56" t="s">
        <v>82</v>
      </c>
      <c r="I16" s="57">
        <v>2180</v>
      </c>
      <c r="J16" s="174" t="s">
        <v>123</v>
      </c>
      <c r="K16" s="175" t="s">
        <v>222</v>
      </c>
    </row>
    <row r="17" spans="1:11" ht="31.5">
      <c r="A17" s="51">
        <v>211</v>
      </c>
      <c r="B17" s="51">
        <v>2</v>
      </c>
      <c r="C17" s="52" t="s">
        <v>115</v>
      </c>
      <c r="D17" s="53" t="s">
        <v>223</v>
      </c>
      <c r="E17" s="54" t="s">
        <v>224</v>
      </c>
      <c r="F17" s="173">
        <v>302</v>
      </c>
      <c r="G17" s="52" t="s">
        <v>122</v>
      </c>
      <c r="H17" s="56" t="s">
        <v>82</v>
      </c>
      <c r="I17" s="57">
        <v>2180</v>
      </c>
      <c r="J17" s="174" t="s">
        <v>123</v>
      </c>
      <c r="K17" s="175" t="s">
        <v>222</v>
      </c>
    </row>
    <row r="18" spans="1:11" s="26" customFormat="1" ht="46.5" customHeight="1">
      <c r="A18" s="51">
        <v>211</v>
      </c>
      <c r="B18" s="51">
        <v>45</v>
      </c>
      <c r="C18" s="52" t="s">
        <v>77</v>
      </c>
      <c r="D18" s="53" t="s">
        <v>78</v>
      </c>
      <c r="E18" s="54" t="s">
        <v>79</v>
      </c>
      <c r="F18" s="55" t="s">
        <v>80</v>
      </c>
      <c r="G18" s="52" t="s">
        <v>81</v>
      </c>
      <c r="H18" s="56" t="s">
        <v>82</v>
      </c>
      <c r="I18" s="57">
        <v>544</v>
      </c>
      <c r="J18" s="58">
        <v>405</v>
      </c>
      <c r="K18" s="59"/>
    </row>
    <row r="19" spans="1:11" s="26" customFormat="1" ht="43.5" customHeight="1">
      <c r="A19" s="51">
        <v>211</v>
      </c>
      <c r="B19" s="51">
        <v>45</v>
      </c>
      <c r="C19" s="52" t="s">
        <v>77</v>
      </c>
      <c r="D19" s="53" t="s">
        <v>78</v>
      </c>
      <c r="E19" s="54" t="s">
        <v>79</v>
      </c>
      <c r="F19" s="55" t="s">
        <v>83</v>
      </c>
      <c r="G19" s="52" t="s">
        <v>84</v>
      </c>
      <c r="H19" s="56" t="s">
        <v>82</v>
      </c>
      <c r="I19" s="57">
        <v>544</v>
      </c>
      <c r="J19" s="58">
        <v>405</v>
      </c>
      <c r="K19" s="59"/>
    </row>
    <row r="20" spans="1:11" s="26" customFormat="1" ht="35.25" customHeight="1">
      <c r="A20" s="51">
        <v>211</v>
      </c>
      <c r="B20" s="51">
        <v>45</v>
      </c>
      <c r="C20" s="52" t="s">
        <v>77</v>
      </c>
      <c r="D20" s="53" t="s">
        <v>78</v>
      </c>
      <c r="E20" s="54" t="s">
        <v>79</v>
      </c>
      <c r="F20" s="55" t="s">
        <v>85</v>
      </c>
      <c r="G20" s="52" t="s">
        <v>86</v>
      </c>
      <c r="H20" s="56" t="s">
        <v>82</v>
      </c>
      <c r="I20" s="57">
        <v>544</v>
      </c>
      <c r="J20" s="58">
        <v>405</v>
      </c>
      <c r="K20" s="59"/>
    </row>
  </sheetData>
  <mergeCells count="11">
    <mergeCell ref="A5:K5"/>
    <mergeCell ref="A4:K4"/>
    <mergeCell ref="A12:K12"/>
    <mergeCell ref="A7:K7"/>
    <mergeCell ref="A9:A10"/>
    <mergeCell ref="B9:C9"/>
    <mergeCell ref="D9:E9"/>
    <mergeCell ref="F9:G9"/>
    <mergeCell ref="H9:H10"/>
    <mergeCell ref="I9:J9"/>
    <mergeCell ref="K9:K10"/>
  </mergeCells>
  <conditionalFormatting sqref="K18:K20 A12 H14:H20 A14:E20">
    <cfRule type="cellIs" dxfId="0" priority="3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zoomScale="90" zoomScaleNormal="90" workbookViewId="0">
      <pane xSplit="3" ySplit="14" topLeftCell="D15" activePane="bottomRight" state="frozen"/>
      <selection activeCell="A10" sqref="A10:XFD10"/>
      <selection pane="topRight" activeCell="A10" sqref="A10:XFD10"/>
      <selection pane="bottomLeft" activeCell="A10" sqref="A10:XFD10"/>
      <selection pane="bottomRight" activeCell="A11" sqref="A11:H18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3.625" style="1" customWidth="1"/>
    <col min="9" max="16384" width="9" style="1"/>
  </cols>
  <sheetData>
    <row r="1" spans="1:8" ht="18">
      <c r="H1" s="29" t="s">
        <v>260</v>
      </c>
    </row>
    <row r="2" spans="1:8" ht="18">
      <c r="H2" s="3" t="s">
        <v>62</v>
      </c>
    </row>
    <row r="3" spans="1:8" ht="18">
      <c r="H3" s="3" t="s">
        <v>263</v>
      </c>
    </row>
    <row r="4" spans="1:8" ht="18">
      <c r="H4" s="2" t="s">
        <v>112</v>
      </c>
    </row>
    <row r="5" spans="1:8" ht="18">
      <c r="H5" s="3" t="s">
        <v>0</v>
      </c>
    </row>
    <row r="6" spans="1:8" s="64" customFormat="1" ht="16.149999999999999" customHeight="1"/>
    <row r="7" spans="1:8" ht="126.75" customHeight="1">
      <c r="A7" s="250" t="s">
        <v>114</v>
      </c>
      <c r="B7" s="250"/>
      <c r="C7" s="250"/>
      <c r="D7" s="250"/>
      <c r="E7" s="250"/>
      <c r="F7" s="250"/>
      <c r="G7" s="250"/>
      <c r="H7" s="250"/>
    </row>
    <row r="8" spans="1:8" ht="6.75" customHeight="1"/>
    <row r="9" spans="1:8" ht="41.25" customHeight="1">
      <c r="A9" s="218" t="s">
        <v>2</v>
      </c>
      <c r="B9" s="218"/>
      <c r="C9" s="218"/>
      <c r="D9" s="218"/>
      <c r="E9" s="218"/>
      <c r="F9" s="218"/>
      <c r="G9" s="218"/>
      <c r="H9" s="218"/>
    </row>
    <row r="10" spans="1:8" ht="22.5" customHeight="1">
      <c r="A10" s="65"/>
      <c r="E10" s="98"/>
      <c r="F10" s="98"/>
      <c r="G10" s="98"/>
      <c r="H10" s="98"/>
    </row>
    <row r="11" spans="1:8" ht="30" customHeight="1">
      <c r="A11" s="255" t="s">
        <v>3</v>
      </c>
      <c r="B11" s="255" t="s">
        <v>4</v>
      </c>
      <c r="C11" s="255"/>
      <c r="D11" s="254" t="s">
        <v>89</v>
      </c>
      <c r="E11" s="251" t="s">
        <v>90</v>
      </c>
      <c r="F11" s="252"/>
      <c r="G11" s="253"/>
      <c r="H11" s="254" t="s">
        <v>91</v>
      </c>
    </row>
    <row r="12" spans="1:8" ht="20.100000000000001" customHeight="1">
      <c r="A12" s="255"/>
      <c r="B12" s="255" t="s">
        <v>10</v>
      </c>
      <c r="C12" s="255" t="s">
        <v>11</v>
      </c>
      <c r="D12" s="254"/>
      <c r="E12" s="249" t="s">
        <v>92</v>
      </c>
      <c r="F12" s="249" t="s">
        <v>93</v>
      </c>
      <c r="G12" s="249" t="s">
        <v>94</v>
      </c>
      <c r="H12" s="254"/>
    </row>
    <row r="13" spans="1:8" ht="20.100000000000001" customHeight="1">
      <c r="A13" s="255"/>
      <c r="B13" s="255"/>
      <c r="C13" s="255"/>
      <c r="D13" s="254"/>
      <c r="E13" s="249"/>
      <c r="F13" s="249"/>
      <c r="G13" s="249"/>
      <c r="H13" s="254"/>
    </row>
    <row r="14" spans="1:8" s="67" customFormat="1" ht="15" customHeight="1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  <c r="H14" s="66">
        <v>8</v>
      </c>
    </row>
    <row r="15" spans="1:8" ht="24" customHeight="1">
      <c r="A15" s="68">
        <v>1</v>
      </c>
      <c r="B15" s="69" t="s">
        <v>95</v>
      </c>
      <c r="C15" s="68">
        <v>419</v>
      </c>
      <c r="D15" s="99">
        <v>1795.45</v>
      </c>
      <c r="E15" s="70">
        <v>1.0072190000000001</v>
      </c>
      <c r="F15" s="70">
        <v>1.0005299999999999</v>
      </c>
      <c r="G15" s="70">
        <v>1</v>
      </c>
      <c r="H15" s="84">
        <v>1809.36</v>
      </c>
    </row>
    <row r="16" spans="1:8" ht="24" customHeight="1">
      <c r="A16" s="68">
        <v>2</v>
      </c>
      <c r="B16" s="69" t="s">
        <v>96</v>
      </c>
      <c r="C16" s="68" t="s">
        <v>49</v>
      </c>
      <c r="D16" s="99">
        <v>1795.45</v>
      </c>
      <c r="E16" s="70">
        <v>1.0108079999999999</v>
      </c>
      <c r="F16" s="70">
        <v>1.0005299999999999</v>
      </c>
      <c r="G16" s="70">
        <v>1</v>
      </c>
      <c r="H16" s="84">
        <v>1815.81</v>
      </c>
    </row>
    <row r="17" spans="1:8" s="74" customFormat="1" ht="24" customHeight="1">
      <c r="A17" s="71">
        <v>3</v>
      </c>
      <c r="B17" s="72" t="s">
        <v>97</v>
      </c>
      <c r="C17" s="71" t="s">
        <v>51</v>
      </c>
      <c r="D17" s="100">
        <v>1795.45</v>
      </c>
      <c r="E17" s="73">
        <v>0.88740200000000002</v>
      </c>
      <c r="F17" s="73">
        <v>0.991838</v>
      </c>
      <c r="G17" s="73">
        <v>1</v>
      </c>
      <c r="H17" s="101">
        <v>1578.63</v>
      </c>
    </row>
    <row r="18" spans="1:8" ht="24" customHeight="1">
      <c r="A18" s="75"/>
      <c r="B18" s="76" t="s">
        <v>60</v>
      </c>
      <c r="C18" s="75"/>
      <c r="D18" s="102"/>
      <c r="E18" s="103">
        <v>1</v>
      </c>
      <c r="F18" s="103">
        <v>1</v>
      </c>
      <c r="G18" s="103">
        <v>1</v>
      </c>
      <c r="H18" s="104"/>
    </row>
    <row r="19" spans="1:8" ht="7.5" customHeight="1">
      <c r="D19" s="6"/>
    </row>
    <row r="20" spans="1:8" ht="13.5" customHeight="1">
      <c r="C20" s="24"/>
      <c r="D20" s="24"/>
      <c r="E20" s="24"/>
      <c r="F20" s="63" t="s">
        <v>87</v>
      </c>
    </row>
  </sheetData>
  <mergeCells count="12">
    <mergeCell ref="G12:G13"/>
    <mergeCell ref="A7:H7"/>
    <mergeCell ref="A9:H9"/>
    <mergeCell ref="E11:G11"/>
    <mergeCell ref="H11:H13"/>
    <mergeCell ref="B12:B13"/>
    <mergeCell ref="C12:C13"/>
    <mergeCell ref="E12:E13"/>
    <mergeCell ref="F12:F13"/>
    <mergeCell ref="A11:A13"/>
    <mergeCell ref="B11:C11"/>
    <mergeCell ref="D11:D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zoomScale="90" zoomScaleNormal="90" workbookViewId="0">
      <selection activeCell="A14" sqref="A14:G2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5" width="21.375" style="1" customWidth="1"/>
    <col min="6" max="6" width="16" style="1" customWidth="1"/>
    <col min="7" max="7" width="18.125" style="1" customWidth="1"/>
    <col min="8" max="16384" width="9" style="1"/>
  </cols>
  <sheetData>
    <row r="1" spans="1:7" ht="18">
      <c r="G1" s="29" t="s">
        <v>261</v>
      </c>
    </row>
    <row r="2" spans="1:7" ht="18">
      <c r="G2" s="3" t="s">
        <v>62</v>
      </c>
    </row>
    <row r="3" spans="1:7" ht="18">
      <c r="G3" s="3" t="s">
        <v>263</v>
      </c>
    </row>
    <row r="4" spans="1:7" ht="18">
      <c r="G4" s="2" t="s">
        <v>113</v>
      </c>
    </row>
    <row r="5" spans="1:7" ht="18">
      <c r="G5" s="3" t="s">
        <v>0</v>
      </c>
    </row>
    <row r="6" spans="1:7" s="64" customFormat="1" ht="16.149999999999999" customHeight="1"/>
    <row r="7" spans="1:7" ht="118.5" customHeight="1">
      <c r="A7" s="250" t="s">
        <v>98</v>
      </c>
      <c r="B7" s="250"/>
      <c r="C7" s="250"/>
      <c r="D7" s="250"/>
      <c r="E7" s="250"/>
      <c r="F7" s="250"/>
      <c r="G7" s="250"/>
    </row>
    <row r="8" spans="1:7" ht="6.75" customHeight="1"/>
    <row r="9" spans="1:7" ht="41.25" customHeight="1">
      <c r="A9" s="218" t="s">
        <v>2</v>
      </c>
      <c r="B9" s="218"/>
      <c r="C9" s="218"/>
      <c r="D9" s="218"/>
      <c r="E9" s="218"/>
      <c r="F9" s="218"/>
      <c r="G9" s="218"/>
    </row>
    <row r="10" spans="1:7" ht="8.25" customHeight="1"/>
    <row r="11" spans="1:7" s="63" customFormat="1" ht="20.100000000000001" customHeight="1">
      <c r="A11" s="77" t="s">
        <v>99</v>
      </c>
      <c r="B11" s="78"/>
      <c r="D11" s="78"/>
      <c r="E11" s="78"/>
    </row>
    <row r="12" spans="1:7" s="63" customFormat="1" ht="20.100000000000001" customHeight="1">
      <c r="A12" s="79">
        <v>790</v>
      </c>
      <c r="B12" s="80" t="s">
        <v>100</v>
      </c>
      <c r="C12" s="77"/>
      <c r="D12" s="78"/>
      <c r="E12" s="78"/>
    </row>
    <row r="13" spans="1:7" ht="6.75" customHeight="1">
      <c r="A13" s="62"/>
      <c r="B13" s="62"/>
      <c r="C13" s="62"/>
      <c r="D13" s="62"/>
      <c r="E13" s="81"/>
    </row>
    <row r="14" spans="1:7" ht="42" customHeight="1">
      <c r="A14" s="255" t="s">
        <v>3</v>
      </c>
      <c r="B14" s="255" t="s">
        <v>4</v>
      </c>
      <c r="C14" s="255"/>
      <c r="D14" s="254" t="s">
        <v>101</v>
      </c>
      <c r="E14" s="82" t="s">
        <v>90</v>
      </c>
      <c r="F14" s="254" t="s">
        <v>102</v>
      </c>
      <c r="G14" s="254" t="s">
        <v>103</v>
      </c>
    </row>
    <row r="15" spans="1:7" ht="25.15" customHeight="1">
      <c r="A15" s="255"/>
      <c r="B15" s="255" t="s">
        <v>10</v>
      </c>
      <c r="C15" s="255" t="s">
        <v>11</v>
      </c>
      <c r="D15" s="254"/>
      <c r="E15" s="254" t="s">
        <v>104</v>
      </c>
      <c r="F15" s="254"/>
      <c r="G15" s="254"/>
    </row>
    <row r="16" spans="1:7" ht="25.15" customHeight="1">
      <c r="A16" s="255"/>
      <c r="B16" s="255"/>
      <c r="C16" s="255"/>
      <c r="D16" s="254"/>
      <c r="E16" s="254"/>
      <c r="F16" s="254"/>
      <c r="G16" s="254"/>
    </row>
    <row r="17" spans="1:7" s="11" customFormat="1" ht="15" customHeight="1">
      <c r="A17" s="83">
        <v>1</v>
      </c>
      <c r="B17" s="83">
        <v>2</v>
      </c>
      <c r="C17" s="83">
        <v>3</v>
      </c>
      <c r="D17" s="83">
        <v>4</v>
      </c>
      <c r="E17" s="83">
        <v>5</v>
      </c>
      <c r="F17" s="83">
        <v>6</v>
      </c>
      <c r="G17" s="83">
        <v>7</v>
      </c>
    </row>
    <row r="18" spans="1:7" ht="26.1" customHeight="1">
      <c r="A18" s="68">
        <v>1</v>
      </c>
      <c r="B18" s="69" t="s">
        <v>95</v>
      </c>
      <c r="C18" s="68">
        <v>419</v>
      </c>
      <c r="D18" s="84">
        <v>6216.96</v>
      </c>
      <c r="E18" s="70">
        <v>1.000024</v>
      </c>
      <c r="F18" s="84">
        <v>6217.11</v>
      </c>
      <c r="G18" s="84">
        <v>73717.11</v>
      </c>
    </row>
    <row r="19" spans="1:7" ht="26.1" customHeight="1">
      <c r="A19" s="68">
        <v>2</v>
      </c>
      <c r="B19" s="69" t="s">
        <v>96</v>
      </c>
      <c r="C19" s="68" t="s">
        <v>49</v>
      </c>
      <c r="D19" s="84">
        <v>6216.96</v>
      </c>
      <c r="E19" s="70">
        <v>1.000024</v>
      </c>
      <c r="F19" s="84">
        <v>6217.11</v>
      </c>
      <c r="G19" s="84">
        <v>73717.11</v>
      </c>
    </row>
    <row r="20" spans="1:7" ht="26.1" customHeight="1">
      <c r="A20" s="68">
        <v>3</v>
      </c>
      <c r="B20" s="69" t="s">
        <v>97</v>
      </c>
      <c r="C20" s="68" t="s">
        <v>51</v>
      </c>
      <c r="D20" s="84">
        <v>6216.96</v>
      </c>
      <c r="E20" s="70">
        <v>0.99958100000000005</v>
      </c>
      <c r="F20" s="84">
        <v>6214.36</v>
      </c>
      <c r="G20" s="84">
        <v>73714.36</v>
      </c>
    </row>
    <row r="21" spans="1:7" ht="26.1" customHeight="1">
      <c r="A21" s="75"/>
      <c r="B21" s="76" t="s">
        <v>105</v>
      </c>
      <c r="C21" s="75"/>
      <c r="D21" s="104"/>
      <c r="E21" s="103">
        <v>1</v>
      </c>
      <c r="F21" s="104"/>
      <c r="G21" s="104"/>
    </row>
    <row r="22" spans="1:7" ht="9" customHeight="1">
      <c r="A22" s="85"/>
      <c r="B22" s="85"/>
      <c r="C22" s="85"/>
      <c r="D22" s="85"/>
      <c r="E22" s="86"/>
    </row>
    <row r="23" spans="1:7" ht="16.5">
      <c r="A23" s="87">
        <v>1</v>
      </c>
      <c r="B23" s="88" t="s">
        <v>106</v>
      </c>
      <c r="C23" s="89"/>
      <c r="D23" s="90"/>
    </row>
    <row r="24" spans="1:7" ht="16.5">
      <c r="A24" s="91">
        <v>2</v>
      </c>
      <c r="B24" s="92" t="s">
        <v>107</v>
      </c>
      <c r="C24" s="93"/>
      <c r="D24" s="28"/>
    </row>
    <row r="25" spans="1:7" ht="28.5" customHeight="1">
      <c r="A25" s="91">
        <v>3</v>
      </c>
      <c r="B25" s="256" t="s">
        <v>108</v>
      </c>
      <c r="C25" s="256"/>
      <c r="D25" s="256"/>
      <c r="E25" s="256"/>
      <c r="F25" s="256"/>
      <c r="G25" s="256"/>
    </row>
    <row r="26" spans="1:7" ht="18">
      <c r="A26" s="94"/>
      <c r="B26" s="95"/>
      <c r="C26" s="96"/>
      <c r="D26" s="38"/>
    </row>
    <row r="27" spans="1:7" ht="37.5" customHeight="1">
      <c r="A27" s="257" t="s">
        <v>109</v>
      </c>
      <c r="B27" s="257"/>
      <c r="C27" s="257"/>
      <c r="D27" s="257"/>
      <c r="E27" s="257"/>
      <c r="F27" s="257"/>
      <c r="G27" s="97">
        <v>67500</v>
      </c>
    </row>
    <row r="28" spans="1:7" ht="7.5" customHeight="1">
      <c r="A28" s="91"/>
      <c r="B28" s="92"/>
      <c r="C28" s="93"/>
      <c r="D28" s="28"/>
    </row>
    <row r="29" spans="1:7" ht="18">
      <c r="C29" s="24"/>
      <c r="D29" s="24"/>
      <c r="E29" s="24"/>
      <c r="F29" s="63" t="s">
        <v>87</v>
      </c>
    </row>
  </sheetData>
  <mergeCells count="12">
    <mergeCell ref="A7:G7"/>
    <mergeCell ref="A9:G9"/>
    <mergeCell ref="B25:G25"/>
    <mergeCell ref="A27:F27"/>
    <mergeCell ref="B15:B16"/>
    <mergeCell ref="C15:C16"/>
    <mergeCell ref="F14:F16"/>
    <mergeCell ref="G14:G16"/>
    <mergeCell ref="E15:E16"/>
    <mergeCell ref="A14:A16"/>
    <mergeCell ref="B14:C14"/>
    <mergeCell ref="D14:D1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Прил.3!Заголовки_для_печати</vt:lpstr>
      <vt:lpstr>Прил.4!Заголовки_для_печати</vt:lpstr>
      <vt:lpstr>Прил.5!Заголовки_для_печати</vt:lpstr>
      <vt:lpstr>Прил.3!Область_печати</vt:lpstr>
      <vt:lpstr>Прил.4!Область_печати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2023-05-24T07:21:25Z</cp:lastPrinted>
  <dcterms:created xsi:type="dcterms:W3CDTF">2023-05-16T07:53:28Z</dcterms:created>
  <dcterms:modified xsi:type="dcterms:W3CDTF">2023-05-25T07:10:56Z</dcterms:modified>
</cp:coreProperties>
</file>